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colaboragov-my.sharepoint.com/personal/patricia_mendonca_gestao_gov_br/Documents/PARTICULAR - PATRICIA (2026)/BOMBEIROS 2025-2026/para zipar/Anexos do Termo de Referência/"/>
    </mc:Choice>
  </mc:AlternateContent>
  <xr:revisionPtr revIDLastSave="19" documentId="13_ncr:1_{1456CBE9-9575-4A60-B130-ACCABF693267}" xr6:coauthVersionLast="47" xr6:coauthVersionMax="47" xr10:uidLastSave="{0756BE86-AC58-4B62-8487-92FB93689425}"/>
  <bookViews>
    <workbookView xWindow="-24120" yWindow="-2130" windowWidth="24240" windowHeight="13140" activeTab="3" xr2:uid="{3C782139-1641-44B0-AE09-EEF73E15779F}"/>
  </bookViews>
  <sheets>
    <sheet name="PRAZO DA SANÇÃO 14133" sheetId="1" r:id="rId1"/>
    <sheet name="PRAZO DA SANÇÃO 8666" sheetId="6" r:id="rId2"/>
    <sheet name="MULTA MORATÓRIA" sheetId="3" r:id="rId3"/>
    <sheet name="MULTA COMPENSATORIA" sheetId="5" r:id="rId4"/>
    <sheet name="Lista" sheetId="2" r:id="rId5"/>
  </sheets>
  <definedNames>
    <definedName name="_xlnm.Print_Area" localSheetId="4">Lista!$A$1:$E$24</definedName>
    <definedName name="_xlnm.Print_Area" localSheetId="3">'MULTA COMPENSATORIA'!$A$1:$I$18</definedName>
    <definedName name="_xlnm.Print_Area" localSheetId="0">'PRAZO DA SANÇÃO 14133'!$A$1:$I$43</definedName>
    <definedName name="_xlnm.Print_Area" localSheetId="1">'PRAZO DA SANÇÃO 8666'!$A$1:$I$19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" i="3" l="1"/>
  <c r="B4" i="6"/>
  <c r="H12" i="6"/>
  <c r="H11" i="6"/>
  <c r="H10" i="6"/>
  <c r="H9" i="6"/>
  <c r="H8" i="6"/>
  <c r="H13" i="6" l="1"/>
  <c r="H14" i="6" s="1"/>
  <c r="H15" i="6" s="1"/>
  <c r="I15" i="6" s="1"/>
  <c r="F4" i="1" l="1"/>
  <c r="E4" i="1"/>
  <c r="D4" i="1"/>
  <c r="B4" i="1"/>
  <c r="H29" i="1"/>
  <c r="H4" i="5"/>
  <c r="G4" i="5"/>
  <c r="H12" i="5"/>
  <c r="H11" i="5"/>
  <c r="H10" i="5"/>
  <c r="H9" i="5"/>
  <c r="H8" i="5"/>
  <c r="N8" i="3"/>
  <c r="M8" i="3"/>
  <c r="N7" i="3"/>
  <c r="M7" i="3"/>
  <c r="H8" i="3"/>
  <c r="E8" i="3"/>
  <c r="H7" i="3"/>
  <c r="H12" i="1"/>
  <c r="H11" i="1"/>
  <c r="H10" i="1"/>
  <c r="H9" i="1"/>
  <c r="H8" i="1"/>
  <c r="I8" i="3" l="1"/>
  <c r="L8" i="3" s="1"/>
  <c r="I7" i="3"/>
  <c r="H13" i="5"/>
  <c r="H14" i="5" s="1"/>
  <c r="H15" i="5" s="1"/>
  <c r="E4" i="5" s="1"/>
  <c r="F4" i="5" s="1"/>
  <c r="H13" i="1"/>
  <c r="H14" i="1" s="1"/>
  <c r="H15" i="1" s="1"/>
  <c r="I15" i="1" s="1"/>
  <c r="L7" i="3" l="1"/>
  <c r="J7" i="3"/>
  <c r="J8" i="3"/>
  <c r="I9" i="3"/>
  <c r="H27" i="1" l="1"/>
  <c r="H26" i="1"/>
  <c r="H25" i="1"/>
  <c r="H28" i="1"/>
  <c r="H30" i="1"/>
  <c r="H31" i="1" l="1"/>
  <c r="H41" i="1" s="1"/>
  <c r="I41" i="1" s="1"/>
  <c r="H34" i="1" l="1"/>
</calcChain>
</file>

<file path=xl/sharedStrings.xml><?xml version="1.0" encoding="utf-8"?>
<sst xmlns="http://schemas.openxmlformats.org/spreadsheetml/2006/main" count="192" uniqueCount="113">
  <si>
    <t>CÁLCULO DE DOSIMETRIA DE SANÇÃO - PRAZO - LEI 14133/2021</t>
  </si>
  <si>
    <t>Infração</t>
  </si>
  <si>
    <t>Sanção</t>
  </si>
  <si>
    <r>
      <t xml:space="preserve">Prazo máximo  da Lei </t>
    </r>
    <r>
      <rPr>
        <sz val="11"/>
        <color theme="0"/>
        <rFont val="Arial"/>
        <family val="2"/>
      </rPr>
      <t>(em meses)</t>
    </r>
  </si>
  <si>
    <r>
      <t xml:space="preserve">Prazo Mínimo da IN/SSC 217/2024 </t>
    </r>
    <r>
      <rPr>
        <sz val="11"/>
        <color theme="0"/>
        <rFont val="Arial"/>
        <family val="2"/>
      </rPr>
      <t>(em meses)</t>
    </r>
  </si>
  <si>
    <r>
      <t>Prazo Máximo da IN/SSC 217/2024</t>
    </r>
    <r>
      <rPr>
        <sz val="11"/>
        <color theme="0"/>
        <rFont val="Arial"/>
        <family val="2"/>
      </rPr>
      <t xml:space="preserve"> (em meses)</t>
    </r>
  </si>
  <si>
    <t>Deixar de entregar a documentação exigida para o certame, quando não se justificar a imposição de penalidade mais grave;</t>
  </si>
  <si>
    <t>Critérios</t>
  </si>
  <si>
    <t>ESCALA</t>
  </si>
  <si>
    <t>Pontuação</t>
  </si>
  <si>
    <t>Justificativa</t>
  </si>
  <si>
    <t>Nenhuma</t>
  </si>
  <si>
    <t>Muito baixa</t>
  </si>
  <si>
    <t>Baixa</t>
  </si>
  <si>
    <t>Média</t>
  </si>
  <si>
    <t>Alta</t>
  </si>
  <si>
    <t>Muito Alta</t>
  </si>
  <si>
    <t>Grau de culpabilidade</t>
  </si>
  <si>
    <t>X</t>
  </si>
  <si>
    <t>Não houve fator externo que contribuiu para o cometimento da infração por parte da empresa</t>
  </si>
  <si>
    <t>Antecedentes - histórico de infrações</t>
  </si>
  <si>
    <t>A empresa não tem nenhum antecedente de cometimento de infração</t>
  </si>
  <si>
    <t>Gravidade da infração</t>
  </si>
  <si>
    <t>O cometimento da infração interrompeu o funcionamento do órgão por 2 dias</t>
  </si>
  <si>
    <t>Prejuízos suportados</t>
  </si>
  <si>
    <t>Houve prejuízo ao atendimento à população</t>
  </si>
  <si>
    <t>Dificuldade colocada pela contratada na apuração ou no saneamento</t>
  </si>
  <si>
    <t>A contratada somente iniciou as medidas de correçção após a abertura do processo administrativo</t>
  </si>
  <si>
    <t>TOTAL DE PONTOS</t>
  </si>
  <si>
    <t>PERCENTUAL DO PRAZO MÁXIMO</t>
  </si>
  <si>
    <t>PRAZO</t>
  </si>
  <si>
    <t>Atenção! A análise de AGRAVANTES e ATENUANTES somente se aplica a apuração de responsabilidade de aplicação da sanções da Lei nº 14133/2021, regulamentados pela IN/SSC/MGI nº 217/2024. Para contratos firmados sob a Lei 8666/93 e Lei 10520/2002, não há essa análise.</t>
  </si>
  <si>
    <r>
      <rPr>
        <b/>
        <i/>
        <sz val="11"/>
        <color theme="1"/>
        <rFont val="Aptos Narrow"/>
        <family val="2"/>
        <scheme val="minor"/>
      </rPr>
      <t>INSTRUÇÃO NORMATIVA SSC/MGI Nº 217, DE 23 DE DEZEMBRO DE 2024</t>
    </r>
    <r>
      <rPr>
        <i/>
        <sz val="11"/>
        <color theme="1"/>
        <rFont val="Aptos Narrow"/>
        <family val="2"/>
        <scheme val="minor"/>
      </rPr>
      <t xml:space="preserve">
Art. 21. As sanções previstas no art. 18, caput, incisos II a VII, serão agravadas em </t>
    </r>
    <r>
      <rPr>
        <b/>
        <i/>
        <u/>
        <sz val="11"/>
        <color theme="1"/>
        <rFont val="Aptos Narrow"/>
        <family val="2"/>
        <scheme val="minor"/>
      </rPr>
      <t>50% (cinquenta por cento) de sua sanção-base, para cada circunstância agravante, até o limite de vinte e quatro meses</t>
    </r>
    <r>
      <rPr>
        <i/>
        <u/>
        <sz val="11"/>
        <color theme="1"/>
        <rFont val="Aptos Narrow"/>
        <family val="2"/>
        <scheme val="minor"/>
      </rPr>
      <t>.</t>
    </r>
    <r>
      <rPr>
        <i/>
        <sz val="11"/>
        <color theme="1"/>
        <rFont val="Aptos Narrow"/>
        <family val="2"/>
        <scheme val="minor"/>
      </rPr>
      <t xml:space="preserve">
Parágrafo único. A sanção de multa prevista no instrumento convocatório ou em cláusulas contratuais aplicadas em decorrência da prática das infrações previstas no art. 18 serão agravadas nos termos do caput.</t>
    </r>
  </si>
  <si>
    <t>CIRCUSTÂNCIAS AGRAVANTES</t>
  </si>
  <si>
    <t>INSTRUÇÃO NORMATIVA SSC/MGI Nº 217, DE 23 DE DEZEMBRO DE 2024</t>
  </si>
  <si>
    <t>EXISTÊNCIA</t>
  </si>
  <si>
    <t>ACRÉSCIMO</t>
  </si>
  <si>
    <t>JUSTIFICATIVA</t>
  </si>
  <si>
    <t>I - comprovação de três ou mais registros de sanções aplicadas à licitante ou à contratada por parte de órgão ou entidade da Administração Pública direta e indireta de qualquer ente federativo, em decorrência da prática infrações em licitações e contratos administrativos nos vinte e quatro meses que antecederam o fato que ensejou a abertura de processo administrativo de aplicação de sanção pelo Ministério da Gestão e da Inovação em Serviços Públicos;</t>
  </si>
  <si>
    <t>inciso I do art. 21</t>
  </si>
  <si>
    <t>NÃO</t>
  </si>
  <si>
    <t>II - comprovação de que a licitante tenha sido desclassificada ou inabilitada por não atender às condições do instrumento convocatório, sendo de notória identificação a impossibilidade de atendimento ao estabelecido no ato convocatório;</t>
  </si>
  <si>
    <t>inciso II do art. 21</t>
  </si>
  <si>
    <t>III - quando a licitante, deliberadamente, não responder às diligências destinadas a esclarecer ou a complementar a instrução do processo licitatório;</t>
  </si>
  <si>
    <t>inciso III do art. 21</t>
  </si>
  <si>
    <t>IV - quando a licitante tenha prestado declaração falsa de que é beneficiária do tratamento diferenciado concedido em legislação específica;</t>
  </si>
  <si>
    <t>inciso IV do art. 21</t>
  </si>
  <si>
    <t>V - quando a conduta acarretar prejuízo material grave aos serviços prestados pelo Ministério da Gestão e da Inovação em Serviços Públicos; e</t>
  </si>
  <si>
    <t>inciso V do art. 21</t>
  </si>
  <si>
    <t>VI - reincidência.</t>
  </si>
  <si>
    <t>inciso VI do art. 21</t>
  </si>
  <si>
    <r>
      <rPr>
        <b/>
        <i/>
        <sz val="11"/>
        <color theme="1"/>
        <rFont val="Aptos Narrow"/>
        <family val="2"/>
        <scheme val="minor"/>
      </rPr>
      <t>INSTRUÇÃO NORMATIVA SSC/MGI Nº 217, DE 23 DE DEZEMBRO DE 2024</t>
    </r>
    <r>
      <rPr>
        <i/>
        <sz val="11"/>
        <color theme="1"/>
        <rFont val="Aptos Narrow"/>
        <family val="2"/>
        <scheme val="minor"/>
      </rPr>
      <t xml:space="preserve">
Art. 24. As sanções previstas no art. 18, caput, incisos II a VII, </t>
    </r>
    <r>
      <rPr>
        <b/>
        <i/>
        <u/>
        <sz val="11"/>
        <color theme="1"/>
        <rFont val="Aptos Narrow"/>
        <family val="2"/>
        <scheme val="minor"/>
      </rPr>
      <t>serão reduzidas pela metade, uma única vez, e desde que não tenha incidido qualquer circunstância agravante de que trata o art. 22</t>
    </r>
    <r>
      <rPr>
        <i/>
        <sz val="11"/>
        <color theme="1"/>
        <rFont val="Aptos Narrow"/>
        <family val="2"/>
        <scheme val="minor"/>
      </rPr>
      <t>.
Parágrafo único. A sanção de multa prevista no instrumento convocatório ou em cláusulas contratuais aplicadas em decorrência da prática das infrações previstas no art. 18 serão atenuadas nos termos do caput.</t>
    </r>
  </si>
  <si>
    <t>CIRCUSTÂNCIAS ATENUANTES</t>
  </si>
  <si>
    <t>REDUÇÃO</t>
  </si>
  <si>
    <r>
      <t xml:space="preserve">I - a primariedade;
</t>
    </r>
    <r>
      <rPr>
        <i/>
        <sz val="11"/>
        <color rgb="FF162937"/>
        <rFont val="Arial"/>
        <family val="2"/>
      </rPr>
      <t>Parágrafo único. Considera-se primário aquele que não tenha sido condenado definitivamente por infração administrativa ou esteja na situação em que o prazo definido no caput do art. 3º tenha sido ultrapassado.</t>
    </r>
  </si>
  <si>
    <t>inciso I do art. 25</t>
  </si>
  <si>
    <t>SIM</t>
  </si>
  <si>
    <t>II - comprovação da ausência de registro de sanção aplicada à licitante ou à contratada por parte de órgão ou entidade da Administração Pública direta e indireta de todos os entes federativos, nos vinte e quatro meses que antecederam o fato que ensejou a abertura de processo administrativo pelo Ministério da Gestão e da Inovação em Serviços Públicos;</t>
  </si>
  <si>
    <t>inciso II do art. 25</t>
  </si>
  <si>
    <t>III - quando a conduta praticada tenha sido decorrente de falha da licitante ou da contratada, de menor repercussão ao processo licitatório ou à contratação;</t>
  </si>
  <si>
    <t>inciso III do art. 25</t>
  </si>
  <si>
    <t>IV - quando a conduta praticada seja decorrente da apresentação de documentação que contenha vícios ou omissões para os quais a licitante ou a contratada não tenha contribuído e que não sejam de fácil identificação, desde que devidamente comprovada;</t>
  </si>
  <si>
    <t>inciso IV do art. 25</t>
  </si>
  <si>
    <t>V - quando a conduta praticada seja decorrente da apresentação de documentação que não atendeu às exigências do instrumento convocatório, desde que fiquem evidenciados equívoco em seu encaminhamento e ausência de dolo.</t>
  </si>
  <si>
    <t>inciso V do art. 25</t>
  </si>
  <si>
    <t>SANÇÃO CONSIDERANDO OS AGRAVANTES E ATENUANTES</t>
  </si>
  <si>
    <t>CÁLCULO DE DOSIMETRIA DE SANÇÃO - PRAZO</t>
  </si>
  <si>
    <t>Prazo máximo (em anos)</t>
  </si>
  <si>
    <t>Impedimento de licitar e contratar com o ente - art. 7º da Lei 10.520/02</t>
  </si>
  <si>
    <t>CÁLCULO DE DOSIMETRIA DE SANÇÃO - MULTA DE MORA</t>
  </si>
  <si>
    <t>VALOR TOTAL DO CONTRATO</t>
  </si>
  <si>
    <t>Descrição da parcela inadimplida</t>
  </si>
  <si>
    <t>Base de cáculo</t>
  </si>
  <si>
    <t>Data em que a parcela deveria ser adimplida</t>
  </si>
  <si>
    <t>Prazo em que a parcela foi adimplida</t>
  </si>
  <si>
    <t>Atraso (em dias)</t>
  </si>
  <si>
    <t>% da moratória</t>
  </si>
  <si>
    <t>Prazo atraso limite</t>
  </si>
  <si>
    <t>Valor por dia</t>
  </si>
  <si>
    <t>Valor total calculado</t>
  </si>
  <si>
    <t>Agravantes</t>
  </si>
  <si>
    <t>% do valor do contrato</t>
  </si>
  <si>
    <t>Limite inferior 0,5% da multa compensatória - § 3º do art. 156 da Lei 14133/21</t>
  </si>
  <si>
    <t>Limite superior 30% da multa compensatória  - § 3º do art. 156 da Lei 14133/21</t>
  </si>
  <si>
    <t>Observações</t>
  </si>
  <si>
    <t>TOTAL</t>
  </si>
  <si>
    <t>CÁLCULO DE DOSIMETRIA DE SANÇÃO - MULTA COMPENSATÓRIA</t>
  </si>
  <si>
    <t>Valor total do contrato</t>
  </si>
  <si>
    <t>Percentual mínimo previsto em edital</t>
  </si>
  <si>
    <t>Percentual máximo previsto em edital</t>
  </si>
  <si>
    <t>% multa</t>
  </si>
  <si>
    <t>Valor da multa</t>
  </si>
  <si>
    <t>Multa compensatória</t>
  </si>
  <si>
    <t>PERCENTUAL DA MULTA MÁXIMA</t>
  </si>
  <si>
    <t>PERCENTUAL APLICÁVEL</t>
  </si>
  <si>
    <t>Suspenção de licitar e impedimento de contratar - art. 87, III, da Lei 8.666/93</t>
  </si>
  <si>
    <t>Prazo Máximo da Lei</t>
  </si>
  <si>
    <t>Prazo Mínimo da IN/SSC 217/2014</t>
  </si>
  <si>
    <t>Prazo Máximo da IN/SSC 217/2014</t>
  </si>
  <si>
    <t>Der causa à inexecução parcial do contrato, quando não se justificar a imposição de penalidade mais grave;</t>
  </si>
  <si>
    <t>Advertência - art. 156, I, da Lei nº 14133/2021</t>
  </si>
  <si>
    <t>Der causa à inexecução parcial do contrato que cause grave dano à Administração, quando não se justificar a imposição de penalidades mais grave;</t>
  </si>
  <si>
    <t>Impedimento de licitar e contratar com o ente - art. 156, III, da Lei 14.133/21</t>
  </si>
  <si>
    <t>Der causa à inexecução total do contrato, quando não se justificar a imposição de penalidade mais grave;</t>
  </si>
  <si>
    <t>Não mantiver a proposta, salvo em decorrência de fato superveniente devidamente justificado, quando não se justificar a imposição de penalidade mais grave;</t>
  </si>
  <si>
    <t>Não celebrar o contrato ou não entregar a documentação exigida para a contratação, quando convocado dentro do prazo de validade de sua proposta, quando não se justificar a imposição de penalidade mais grave;</t>
  </si>
  <si>
    <t>Ensejar o retardamento da execução ou da entrega do objeto da licitação sem motivo justificado, quando não se justificar a imposição de penalidade mais grave;</t>
  </si>
  <si>
    <t>Apresentar declaração ou documentação falsa exigida para o certame ou prestar declaração falsa durante a licitação ou a execução do contrato;</t>
  </si>
  <si>
    <t>Declaração de Inidoneidade - art. 156, IV, da Lei 14133/2021</t>
  </si>
  <si>
    <t>Fraudar a licitação ou praticar ato fraudulento na execução do contrato;</t>
  </si>
  <si>
    <t>Comportar-se de modo inidôneo ou cometer fraude de qualquer natureza;</t>
  </si>
  <si>
    <t>Praticar atos ilícitos com vistas a frustrar os objetivos da licitação;</t>
  </si>
  <si>
    <t>Praticar ato lesivo previsto no art. 5º da Lei nº 12.846, de 2013;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</si>
</sst>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%"/>
  </numFmts>
  <fonts count="26" x14ac:knownFonts="1">
    <font>
      <sz val="11"/>
      <color theme="1"/>
      <name val="Aptos Narrow"/>
      <family val="2"/>
      <scheme val="minor"/>
    </font>
    <font>
      <sz val="11"/>
      <color rgb="FF000000"/>
      <name val="Arial"/>
      <family val="2"/>
    </font>
    <font>
      <sz val="11"/>
      <color theme="0"/>
      <name val="Arial"/>
      <family val="2"/>
    </font>
    <font>
      <b/>
      <sz val="11"/>
      <color theme="0"/>
      <name val="Arial"/>
      <family val="2"/>
    </font>
    <font>
      <sz val="11"/>
      <color theme="1"/>
      <name val="Aptos Narrow"/>
      <family val="2"/>
      <scheme val="minor"/>
    </font>
    <font>
      <b/>
      <sz val="16"/>
      <color theme="1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sz val="12"/>
      <color rgb="FF000000"/>
      <name val="Arial"/>
      <family val="2"/>
    </font>
    <font>
      <b/>
      <sz val="12"/>
      <color theme="0"/>
      <name val="Arial"/>
      <family val="2"/>
    </font>
    <font>
      <sz val="10"/>
      <color theme="1"/>
      <name val="Arial"/>
      <family val="2"/>
    </font>
    <font>
      <b/>
      <sz val="22"/>
      <color theme="1"/>
      <name val="Aptos Narrow"/>
      <family val="2"/>
      <scheme val="minor"/>
    </font>
    <font>
      <b/>
      <sz val="14"/>
      <name val="Arial"/>
      <family val="2"/>
    </font>
    <font>
      <b/>
      <sz val="22"/>
      <color rgb="FF000000"/>
      <name val="Arial"/>
      <family val="2"/>
    </font>
    <font>
      <sz val="14"/>
      <color rgb="FF000000"/>
      <name val="Arial"/>
      <family val="2"/>
    </font>
    <font>
      <b/>
      <sz val="14"/>
      <color rgb="FF000000"/>
      <name val="Arial"/>
      <family val="2"/>
    </font>
    <font>
      <sz val="14"/>
      <color theme="1"/>
      <name val="Aptos Narrow"/>
      <family val="2"/>
      <scheme val="minor"/>
    </font>
    <font>
      <sz val="11"/>
      <color rgb="FF162937"/>
      <name val="Arial"/>
      <family val="2"/>
    </font>
    <font>
      <b/>
      <sz val="14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b/>
      <i/>
      <u/>
      <sz val="11"/>
      <color theme="1"/>
      <name val="Aptos Narrow"/>
      <family val="2"/>
      <scheme val="minor"/>
    </font>
    <font>
      <i/>
      <u/>
      <sz val="11"/>
      <color theme="1"/>
      <name val="Aptos Narrow"/>
      <family val="2"/>
      <scheme val="minor"/>
    </font>
    <font>
      <i/>
      <sz val="11"/>
      <color rgb="FF162937"/>
      <name val="Arial"/>
      <family val="2"/>
    </font>
    <font>
      <b/>
      <sz val="18"/>
      <color rgb="FFFF0000"/>
      <name val="Aptos Narrow"/>
      <family val="2"/>
      <scheme val="minor"/>
    </font>
    <font>
      <b/>
      <sz val="14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FFE7E7"/>
        <bgColor indexed="64"/>
      </patternFill>
    </fill>
  </fills>
  <borders count="36">
    <border>
      <left/>
      <right/>
      <top/>
      <bottom/>
      <diagonal/>
    </border>
    <border>
      <left style="medium">
        <color theme="3"/>
      </left>
      <right style="thin">
        <color theme="0"/>
      </right>
      <top style="thin">
        <color theme="0"/>
      </top>
      <bottom/>
      <diagonal/>
    </border>
    <border>
      <left style="thin">
        <color theme="2" tint="-0.499984740745262"/>
      </left>
      <right style="thin">
        <color theme="2" tint="-0.24994659260841701"/>
      </right>
      <top style="thin">
        <color theme="2" tint="-0.24994659260841701"/>
      </top>
      <bottom style="thin">
        <color theme="2" tint="-0.499984740745262"/>
      </bottom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thin">
        <color theme="2" tint="-0.499984740745262"/>
      </bottom>
      <diagonal/>
    </border>
    <border>
      <left style="thin">
        <color theme="2" tint="-0.24994659260841701"/>
      </left>
      <right style="thin">
        <color theme="2" tint="-0.499984740745262"/>
      </right>
      <top style="thin">
        <color theme="2" tint="-0.24994659260841701"/>
      </top>
      <bottom style="thin">
        <color theme="2" tint="-0.499984740745262"/>
      </bottom>
      <diagonal/>
    </border>
    <border>
      <left style="thin">
        <color theme="3"/>
      </left>
      <right style="thin">
        <color theme="0" tint="-0.34998626667073579"/>
      </right>
      <top style="thin">
        <color theme="3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3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3"/>
      </right>
      <top style="thin">
        <color theme="3"/>
      </top>
      <bottom style="thin">
        <color theme="0" tint="-0.34998626667073579"/>
      </bottom>
      <diagonal/>
    </border>
    <border>
      <left style="thin">
        <color theme="3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3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3"/>
      </left>
      <right style="thin">
        <color theme="0" tint="-0.34998626667073579"/>
      </right>
      <top style="thin">
        <color theme="0" tint="-0.34998626667073579"/>
      </top>
      <bottom style="thin">
        <color theme="3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3"/>
      </bottom>
      <diagonal/>
    </border>
    <border>
      <left style="thin">
        <color theme="0" tint="-0.34998626667073579"/>
      </left>
      <right style="thin">
        <color theme="3"/>
      </right>
      <top style="thin">
        <color theme="0" tint="-0.34998626667073579"/>
      </top>
      <bottom style="thin">
        <color theme="3"/>
      </bottom>
      <diagonal/>
    </border>
    <border>
      <left style="thin">
        <color theme="1"/>
      </left>
      <right style="thin">
        <color theme="0" tint="-0.24994659260841701"/>
      </right>
      <top style="thin">
        <color theme="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1"/>
      </right>
      <top style="thin">
        <color theme="1"/>
      </top>
      <bottom style="thin">
        <color theme="0" tint="-0.24994659260841701"/>
      </bottom>
      <diagonal/>
    </border>
    <border>
      <left style="thin">
        <color theme="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1"/>
      </left>
      <right style="thin">
        <color theme="0" tint="-0.24994659260841701"/>
      </right>
      <top style="thin">
        <color theme="0" tint="-0.24994659260841701"/>
      </top>
      <bottom style="thin">
        <color theme="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1"/>
      </bottom>
      <diagonal/>
    </border>
    <border>
      <left style="thin">
        <color theme="0" tint="-0.24994659260841701"/>
      </left>
      <right style="thin">
        <color theme="1"/>
      </right>
      <top style="thin">
        <color theme="0" tint="-0.24994659260841701"/>
      </top>
      <bottom style="thin">
        <color theme="1"/>
      </bottom>
      <diagonal/>
    </border>
    <border>
      <left style="thin">
        <color theme="2" tint="-0.499984740745262"/>
      </left>
      <right style="thin">
        <color theme="2" tint="-0.24994659260841701"/>
      </right>
      <top style="thin">
        <color theme="2" tint="-0.499984740745262"/>
      </top>
      <bottom style="thin">
        <color theme="2" tint="-0.24994659260841701"/>
      </bottom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499984740745262"/>
      </top>
      <bottom style="thin">
        <color theme="2" tint="-0.24994659260841701"/>
      </bottom>
      <diagonal/>
    </border>
    <border>
      <left style="thin">
        <color theme="2" tint="-0.24994659260841701"/>
      </left>
      <right style="thin">
        <color theme="2" tint="-0.499984740745262"/>
      </right>
      <top style="thin">
        <color theme="2" tint="-0.499984740745262"/>
      </top>
      <bottom style="thin">
        <color theme="2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4">
    <xf numFmtId="0" fontId="0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113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5" fillId="0" borderId="0" xfId="0" applyFont="1"/>
    <xf numFmtId="9" fontId="0" fillId="0" borderId="0" xfId="1" applyFont="1"/>
    <xf numFmtId="0" fontId="0" fillId="0" borderId="0" xfId="1" applyNumberFormat="1" applyFont="1"/>
    <xf numFmtId="0" fontId="6" fillId="0" borderId="0" xfId="0" applyFont="1"/>
    <xf numFmtId="0" fontId="0" fillId="0" borderId="0" xfId="0" applyAlignment="1">
      <alignment horizontal="center"/>
    </xf>
    <xf numFmtId="0" fontId="10" fillId="5" borderId="0" xfId="0" applyFont="1" applyFill="1" applyAlignment="1">
      <alignment vertical="center" wrapText="1"/>
    </xf>
    <xf numFmtId="0" fontId="11" fillId="5" borderId="0" xfId="0" applyFont="1" applyFill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44" fontId="0" fillId="0" borderId="0" xfId="0" applyNumberFormat="1"/>
    <xf numFmtId="0" fontId="16" fillId="0" borderId="0" xfId="0" applyFont="1"/>
    <xf numFmtId="44" fontId="5" fillId="4" borderId="0" xfId="3" applyFont="1" applyFill="1" applyAlignment="1">
      <alignment vertical="center"/>
    </xf>
    <xf numFmtId="9" fontId="0" fillId="0" borderId="0" xfId="0" applyNumberFormat="1"/>
    <xf numFmtId="0" fontId="6" fillId="5" borderId="2" xfId="0" applyFont="1" applyFill="1" applyBorder="1" applyAlignment="1">
      <alignment vertical="center" wrapText="1"/>
    </xf>
    <xf numFmtId="44" fontId="7" fillId="6" borderId="3" xfId="3" applyFont="1" applyFill="1" applyBorder="1" applyAlignment="1">
      <alignment horizontal="center" vertical="center" wrapText="1"/>
    </xf>
    <xf numFmtId="164" fontId="7" fillId="6" borderId="3" xfId="1" applyNumberFormat="1" applyFont="1" applyFill="1" applyBorder="1" applyAlignment="1">
      <alignment horizontal="center" vertical="center" wrapText="1"/>
    </xf>
    <xf numFmtId="9" fontId="7" fillId="6" borderId="3" xfId="1" applyFont="1" applyFill="1" applyBorder="1" applyAlignment="1">
      <alignment horizontal="center" vertical="center" wrapText="1"/>
    </xf>
    <xf numFmtId="9" fontId="9" fillId="7" borderId="3" xfId="1" applyFont="1" applyFill="1" applyBorder="1" applyAlignment="1">
      <alignment horizontal="center" vertical="center" wrapText="1"/>
    </xf>
    <xf numFmtId="44" fontId="9" fillId="7" borderId="3" xfId="3" applyFont="1" applyFill="1" applyBorder="1" applyAlignment="1">
      <alignment horizontal="center" vertical="center" wrapText="1"/>
    </xf>
    <xf numFmtId="44" fontId="7" fillId="5" borderId="3" xfId="3" applyFont="1" applyFill="1" applyBorder="1" applyAlignment="1">
      <alignment horizontal="center" vertical="center" wrapText="1"/>
    </xf>
    <xf numFmtId="44" fontId="7" fillId="5" borderId="4" xfId="3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3" fillId="0" borderId="9" xfId="0" applyFont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left" vertical="center" wrapText="1"/>
    </xf>
    <xf numFmtId="49" fontId="8" fillId="0" borderId="10" xfId="0" applyNumberFormat="1" applyFont="1" applyBorder="1" applyAlignment="1">
      <alignment horizontal="left" vertical="center" wrapText="1"/>
    </xf>
    <xf numFmtId="9" fontId="12" fillId="4" borderId="9" xfId="1" applyFont="1" applyFill="1" applyBorder="1" applyAlignment="1">
      <alignment horizontal="center" vertical="center" wrapText="1"/>
    </xf>
    <xf numFmtId="9" fontId="12" fillId="4" borderId="12" xfId="1" applyFont="1" applyFill="1" applyBorder="1" applyAlignment="1">
      <alignment horizontal="center" vertical="center" wrapText="1"/>
    </xf>
    <xf numFmtId="0" fontId="0" fillId="0" borderId="13" xfId="0" applyBorder="1"/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8" fillId="0" borderId="17" xfId="0" applyFont="1" applyBorder="1" applyAlignment="1">
      <alignment vertical="center" wrapText="1"/>
    </xf>
    <xf numFmtId="44" fontId="15" fillId="0" borderId="18" xfId="3" applyFont="1" applyBorder="1" applyAlignment="1">
      <alignment horizontal="center" vertical="center" wrapText="1"/>
    </xf>
    <xf numFmtId="14" fontId="15" fillId="0" borderId="18" xfId="0" applyNumberFormat="1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164" fontId="15" fillId="0" borderId="18" xfId="1" applyNumberFormat="1" applyFont="1" applyBorder="1" applyAlignment="1">
      <alignment horizontal="center" vertical="center" wrapText="1"/>
    </xf>
    <xf numFmtId="44" fontId="15" fillId="0" borderId="18" xfId="0" applyNumberFormat="1" applyFont="1" applyBorder="1" applyAlignment="1">
      <alignment horizontal="center" vertical="center" wrapText="1"/>
    </xf>
    <xf numFmtId="44" fontId="12" fillId="4" borderId="18" xfId="0" applyNumberFormat="1" applyFont="1" applyFill="1" applyBorder="1" applyAlignment="1">
      <alignment horizontal="center" vertical="center" wrapText="1"/>
    </xf>
    <xf numFmtId="164" fontId="12" fillId="6" borderId="18" xfId="1" applyNumberFormat="1" applyFont="1" applyFill="1" applyBorder="1" applyAlignment="1">
      <alignment horizontal="center" vertical="center" wrapText="1"/>
    </xf>
    <xf numFmtId="44" fontId="12" fillId="6" borderId="18" xfId="3" applyFont="1" applyFill="1" applyBorder="1" applyAlignment="1">
      <alignment horizontal="center" vertical="center" wrapText="1"/>
    </xf>
    <xf numFmtId="49" fontId="14" fillId="0" borderId="19" xfId="0" applyNumberFormat="1" applyFont="1" applyBorder="1" applyAlignment="1">
      <alignment horizontal="left" vertical="center" wrapText="1"/>
    </xf>
    <xf numFmtId="10" fontId="15" fillId="0" borderId="18" xfId="1" applyNumberFormat="1" applyFont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left" vertical="center" wrapText="1"/>
    </xf>
    <xf numFmtId="44" fontId="12" fillId="4" borderId="21" xfId="3" applyFont="1" applyFill="1" applyBorder="1" applyAlignment="1">
      <alignment horizontal="center" vertical="center" wrapText="1"/>
    </xf>
    <xf numFmtId="49" fontId="8" fillId="0" borderId="22" xfId="0" applyNumberFormat="1" applyFont="1" applyBorder="1" applyAlignment="1">
      <alignment horizontal="left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vertical="center" wrapText="1"/>
    </xf>
    <xf numFmtId="0" fontId="13" fillId="3" borderId="18" xfId="0" applyFont="1" applyFill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2" fillId="4" borderId="18" xfId="0" applyFont="1" applyFill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left" vertical="center" wrapText="1"/>
    </xf>
    <xf numFmtId="9" fontId="12" fillId="4" borderId="18" xfId="1" applyFont="1" applyFill="1" applyBorder="1" applyAlignment="1">
      <alignment horizontal="center" vertical="center" wrapText="1"/>
    </xf>
    <xf numFmtId="2" fontId="12" fillId="4" borderId="21" xfId="2" applyNumberFormat="1" applyFont="1" applyFill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justify" vertical="center" wrapText="1"/>
    </xf>
    <xf numFmtId="0" fontId="0" fillId="0" borderId="0" xfId="0" applyAlignment="1">
      <alignment horizontal="center" vertical="center"/>
    </xf>
    <xf numFmtId="0" fontId="3" fillId="2" borderId="26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18" xfId="0" applyBorder="1"/>
    <xf numFmtId="9" fontId="0" fillId="0" borderId="18" xfId="1" applyFont="1" applyBorder="1"/>
    <xf numFmtId="0" fontId="17" fillId="0" borderId="0" xfId="0" applyFont="1" applyAlignment="1">
      <alignment horizontal="left" vertical="center" wrapText="1"/>
    </xf>
    <xf numFmtId="0" fontId="18" fillId="0" borderId="28" xfId="0" applyFont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 wrapText="1"/>
    </xf>
    <xf numFmtId="2" fontId="25" fillId="2" borderId="9" xfId="2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9" fillId="2" borderId="22" xfId="0" applyFont="1" applyFill="1" applyBorder="1" applyAlignment="1">
      <alignment horizontal="center" vertical="center" wrapText="1"/>
    </xf>
    <xf numFmtId="0" fontId="12" fillId="4" borderId="20" xfId="0" applyFont="1" applyFill="1" applyBorder="1" applyAlignment="1">
      <alignment horizontal="right" vertical="center" wrapText="1"/>
    </xf>
    <xf numFmtId="0" fontId="12" fillId="4" borderId="21" xfId="0" applyFont="1" applyFill="1" applyBorder="1" applyAlignment="1">
      <alignment horizontal="right" vertical="center" wrapText="1"/>
    </xf>
    <xf numFmtId="0" fontId="17" fillId="0" borderId="33" xfId="0" applyFont="1" applyBorder="1" applyAlignment="1">
      <alignment horizontal="left" vertical="center" wrapText="1"/>
    </xf>
    <xf numFmtId="0" fontId="17" fillId="0" borderId="34" xfId="0" applyFont="1" applyBorder="1" applyAlignment="1">
      <alignment horizontal="left" vertical="center" wrapText="1"/>
    </xf>
    <xf numFmtId="0" fontId="17" fillId="0" borderId="35" xfId="0" applyFont="1" applyBorder="1" applyAlignment="1">
      <alignment horizontal="left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12" fillId="4" borderId="17" xfId="0" applyFont="1" applyFill="1" applyBorder="1" applyAlignment="1">
      <alignment horizontal="right" vertical="center" wrapText="1"/>
    </xf>
    <xf numFmtId="0" fontId="12" fillId="4" borderId="18" xfId="0" applyFont="1" applyFill="1" applyBorder="1" applyAlignment="1">
      <alignment horizontal="right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left" vertical="top" wrapText="1"/>
    </xf>
    <xf numFmtId="0" fontId="3" fillId="2" borderId="30" xfId="0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3" fillId="2" borderId="32" xfId="0" applyFont="1" applyFill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0" fontId="17" fillId="0" borderId="35" xfId="0" applyFont="1" applyBorder="1" applyAlignment="1">
      <alignment horizontal="center" vertical="center" wrapText="1"/>
    </xf>
    <xf numFmtId="0" fontId="24" fillId="8" borderId="0" xfId="0" applyFont="1" applyFill="1" applyAlignment="1">
      <alignment horizontal="center" vertical="center" wrapText="1"/>
    </xf>
    <xf numFmtId="0" fontId="2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/>
    </xf>
    <xf numFmtId="0" fontId="10" fillId="5" borderId="0" xfId="0" applyFont="1" applyFill="1" applyAlignment="1">
      <alignment horizontal="left" vertical="center" wrapText="1"/>
    </xf>
    <xf numFmtId="0" fontId="18" fillId="0" borderId="26" xfId="0" applyFont="1" applyBorder="1" applyAlignment="1">
      <alignment horizontal="center" vertical="center" wrapText="1"/>
    </xf>
    <xf numFmtId="0" fontId="18" fillId="0" borderId="27" xfId="0" applyFont="1" applyBorder="1" applyAlignment="1">
      <alignment horizontal="center" vertical="center" wrapText="1"/>
    </xf>
    <xf numFmtId="0" fontId="18" fillId="0" borderId="29" xfId="0" applyFont="1" applyBorder="1" applyAlignment="1">
      <alignment horizontal="center" vertical="center" wrapText="1"/>
    </xf>
    <xf numFmtId="0" fontId="12" fillId="4" borderId="11" xfId="0" applyFont="1" applyFill="1" applyBorder="1" applyAlignment="1">
      <alignment horizontal="right" vertical="center" wrapText="1"/>
    </xf>
    <xf numFmtId="0" fontId="12" fillId="4" borderId="12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right" vertical="center" wrapText="1"/>
    </xf>
    <xf numFmtId="0" fontId="12" fillId="4" borderId="9" xfId="0" applyFont="1" applyFill="1" applyBorder="1" applyAlignment="1">
      <alignment horizontal="right" vertical="center" wrapText="1"/>
    </xf>
  </cellXfs>
  <cellStyles count="4">
    <cellStyle name="Moeda" xfId="3" builtinId="4"/>
    <cellStyle name="Normal" xfId="0" builtinId="0"/>
    <cellStyle name="Porcentagem" xfId="1" builtinId="5"/>
    <cellStyle name="Vírgula" xfId="2" builtinId="3"/>
  </cellStyles>
  <dxfs count="9">
    <dxf>
      <alignment horizontal="center" vertical="bottom" textRotation="0" wrapText="1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162937"/>
        <name val="Arial"/>
        <family val="2"/>
        <scheme val="none"/>
      </font>
      <alignment horizontal="justify" vertical="center" textRotation="0" wrapText="1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vertical="bottom" textRotation="0" wrapText="1" justifyLastLine="0" shrinkToFit="0" readingOrder="0"/>
    </dxf>
    <dxf>
      <alignment horizontal="center" vertical="bottom" textRotation="0" wrapText="1" indent="0" justifyLastLine="0" shrinkToFit="0" readingOrder="0"/>
    </dxf>
  </dxfs>
  <tableStyles count="0" defaultTableStyle="TableStyleMedium2" defaultPivotStyle="PivotStyleLight16"/>
  <colors>
    <mruColors>
      <color rgb="FFFFE7E7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ABAC0FA-FAC7-4A1D-9179-383E9DA6E05D}" name="Tabela1" displayName="Tabela1" ref="A2:B6" totalsRowShown="0" headerRowDxfId="8">
  <autoFilter ref="A2:B6" xr:uid="{CABAC0FA-FAC7-4A1D-9179-383E9DA6E05D}"/>
  <tableColumns count="2">
    <tableColumn id="1" xr3:uid="{DA0DAE03-5A7C-4AA9-BCCF-47B423B0D8BD}" name="Sanção" dataDxfId="7"/>
    <tableColumn id="2" xr3:uid="{EA1580D3-0976-428F-A082-8B9F5A950B30}" name="Prazo máximo (em anos)" dataDxfId="6"/>
  </tableColumns>
  <tableStyleInfo name="TableStyleMedium2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B015A24-4527-48B0-81FD-0B6221753342}" name="InfracoesSancoes" displayName="InfracoesSancoes" ref="A11:E23" totalsRowShown="0" headerRowDxfId="5">
  <autoFilter ref="A11:E23" xr:uid="{6B015A24-4527-48B0-81FD-0B6221753342}"/>
  <tableColumns count="5">
    <tableColumn id="1" xr3:uid="{F020F1C7-1ACB-4AFA-AAF3-3E5B24982F9D}" name="Infração" dataDxfId="4"/>
    <tableColumn id="2" xr3:uid="{7C6F7DFA-CB41-4743-887E-933BFA501E16}" name="Sanção" dataDxfId="3"/>
    <tableColumn id="3" xr3:uid="{C1FF34D2-5664-4297-893D-2BED19515921}" name="Prazo Máximo da Lei" dataDxfId="2"/>
    <tableColumn id="4" xr3:uid="{BF858318-3242-492B-8A81-80A542072209}" name="Prazo Mínimo da IN/SSC 217/2014" dataDxfId="1"/>
    <tableColumn id="5" xr3:uid="{156F0B1C-A050-4343-BFA0-5C1439C2BCD1}" name="Prazo Máximo da IN/SSC 217/2014" dataDxfId="0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20685-B9BD-4CA2-8F47-BDD1880A2208}">
  <sheetPr>
    <pageSetUpPr fitToPage="1"/>
  </sheetPr>
  <dimension ref="A1:I41"/>
  <sheetViews>
    <sheetView showGridLines="0" workbookViewId="0">
      <selection sqref="A1:I43"/>
    </sheetView>
  </sheetViews>
  <sheetFormatPr defaultRowHeight="15" x14ac:dyDescent="0.25"/>
  <cols>
    <col min="1" max="1" width="94" customWidth="1"/>
    <col min="2" max="2" width="14.7109375" customWidth="1"/>
    <col min="3" max="3" width="21.28515625" customWidth="1"/>
    <col min="4" max="4" width="19.28515625" customWidth="1"/>
    <col min="5" max="5" width="19.85546875" customWidth="1"/>
    <col min="6" max="6" width="18.7109375" customWidth="1"/>
    <col min="7" max="7" width="19" customWidth="1"/>
    <col min="8" max="8" width="17.85546875" customWidth="1"/>
    <col min="9" max="9" width="65.7109375" customWidth="1"/>
  </cols>
  <sheetData>
    <row r="1" spans="1:9" ht="20.25" x14ac:dyDescent="0.3">
      <c r="A1" s="2" t="s">
        <v>0</v>
      </c>
    </row>
    <row r="2" spans="1:9" ht="20.25" x14ac:dyDescent="0.3">
      <c r="A2" s="2"/>
    </row>
    <row r="3" spans="1:9" ht="44.25" x14ac:dyDescent="0.25">
      <c r="A3" s="11" t="s">
        <v>1</v>
      </c>
      <c r="B3" s="97" t="s">
        <v>2</v>
      </c>
      <c r="C3" s="97"/>
      <c r="D3" s="12" t="s">
        <v>3</v>
      </c>
      <c r="E3" s="12" t="s">
        <v>4</v>
      </c>
      <c r="F3" s="12" t="s">
        <v>5</v>
      </c>
    </row>
    <row r="4" spans="1:9" ht="66.599999999999994" customHeight="1" x14ac:dyDescent="0.25">
      <c r="A4" s="7" t="s">
        <v>6</v>
      </c>
      <c r="B4" s="98" t="str">
        <f>IF(ISERROR(VLOOKUP(A4,Lista!A12:B23,2,FALSE)),,((VLOOKUP(A4,Lista!A12:B23,2,FALSE))))</f>
        <v>Impedimento de licitar e contratar com o ente - art. 156, III, da Lei 14.133/21</v>
      </c>
      <c r="C4" s="98"/>
      <c r="D4" s="8">
        <f>IF(ISERROR(VLOOKUP(A4,InfracoesSancoes[[Infração]:[Prazo Máximo da Lei]],3,FALSE)),,((VLOOKUP(A4,InfracoesSancoes[[Infração]:[Prazo Máximo da Lei]],3,FALSE))))</f>
        <v>36</v>
      </c>
      <c r="E4" s="8">
        <f>IF(ISERROR(VLOOKUP(A4,InfracoesSancoes[[Infração]:[Prazo Mínimo da IN/SSC 217/2014]],4,FALSE)),,((VLOOKUP(A4,InfracoesSancoes[[Infração]:[Prazo Mínimo da IN/SSC 217/2014]],4,FALSE))))</f>
        <v>1</v>
      </c>
      <c r="F4" s="8">
        <f>IF(ISERROR(VLOOKUP(A4,InfracoesSancoes[],5,FALSE)),,((VLOOKUP(A4,InfracoesSancoes[],5,FALSE))))</f>
        <v>6</v>
      </c>
    </row>
    <row r="6" spans="1:9" ht="24.6" customHeight="1" x14ac:dyDescent="0.25">
      <c r="A6" s="84" t="s">
        <v>7</v>
      </c>
      <c r="B6" s="86" t="s">
        <v>8</v>
      </c>
      <c r="C6" s="86"/>
      <c r="D6" s="86"/>
      <c r="E6" s="86"/>
      <c r="F6" s="86"/>
      <c r="G6" s="86"/>
      <c r="H6" s="87" t="s">
        <v>9</v>
      </c>
      <c r="I6" s="80" t="s">
        <v>10</v>
      </c>
    </row>
    <row r="7" spans="1:9" ht="25.9" customHeight="1" x14ac:dyDescent="0.25">
      <c r="A7" s="85"/>
      <c r="B7" s="51" t="s">
        <v>11</v>
      </c>
      <c r="C7" s="51" t="s">
        <v>12</v>
      </c>
      <c r="D7" s="51" t="s">
        <v>13</v>
      </c>
      <c r="E7" s="51" t="s">
        <v>14</v>
      </c>
      <c r="F7" s="51" t="s">
        <v>15</v>
      </c>
      <c r="G7" s="51" t="s">
        <v>16</v>
      </c>
      <c r="H7" s="88"/>
      <c r="I7" s="81"/>
    </row>
    <row r="8" spans="1:9" ht="49.15" customHeight="1" x14ac:dyDescent="0.25">
      <c r="A8" s="52" t="s">
        <v>17</v>
      </c>
      <c r="B8" s="53"/>
      <c r="C8" s="54"/>
      <c r="D8" s="54"/>
      <c r="E8" s="54"/>
      <c r="F8" s="54" t="s">
        <v>18</v>
      </c>
      <c r="G8" s="54"/>
      <c r="H8" s="55">
        <f>IF(G8="X",5,IF(F8="X",4,IF(E8="X",3,IF(D8="X",2,IF(C8="X",1,IF(B8="X",0,""))))))</f>
        <v>4</v>
      </c>
      <c r="I8" s="48" t="s">
        <v>19</v>
      </c>
    </row>
    <row r="9" spans="1:9" ht="49.15" customHeight="1" x14ac:dyDescent="0.25">
      <c r="A9" s="52" t="s">
        <v>20</v>
      </c>
      <c r="B9" s="54" t="s">
        <v>18</v>
      </c>
      <c r="C9" s="54"/>
      <c r="D9" s="54"/>
      <c r="E9" s="54"/>
      <c r="F9" s="54"/>
      <c r="G9" s="54"/>
      <c r="H9" s="55">
        <f t="shared" ref="H9:H12" si="0">IF(G9="X",5,IF(F9="X",4,IF(E9="X",3,IF(D9="X",2,IF(C9="X",1,IF(B9="X",0,""))))))</f>
        <v>0</v>
      </c>
      <c r="I9" s="48" t="s">
        <v>21</v>
      </c>
    </row>
    <row r="10" spans="1:9" ht="49.15" customHeight="1" x14ac:dyDescent="0.25">
      <c r="A10" s="52" t="s">
        <v>22</v>
      </c>
      <c r="B10" s="54"/>
      <c r="C10" s="54"/>
      <c r="D10" s="54"/>
      <c r="E10" s="54"/>
      <c r="F10" s="54"/>
      <c r="G10" s="54" t="s">
        <v>18</v>
      </c>
      <c r="H10" s="55">
        <f t="shared" si="0"/>
        <v>5</v>
      </c>
      <c r="I10" s="48" t="s">
        <v>23</v>
      </c>
    </row>
    <row r="11" spans="1:9" ht="49.15" customHeight="1" x14ac:dyDescent="0.25">
      <c r="A11" s="52" t="s">
        <v>24</v>
      </c>
      <c r="B11" s="54"/>
      <c r="C11" s="54" t="s">
        <v>18</v>
      </c>
      <c r="D11" s="54"/>
      <c r="E11" s="54"/>
      <c r="F11" s="54"/>
      <c r="G11" s="54"/>
      <c r="H11" s="55">
        <f t="shared" si="0"/>
        <v>1</v>
      </c>
      <c r="I11" s="48" t="s">
        <v>25</v>
      </c>
    </row>
    <row r="12" spans="1:9" ht="49.15" customHeight="1" x14ac:dyDescent="0.25">
      <c r="A12" s="52" t="s">
        <v>26</v>
      </c>
      <c r="B12" s="54"/>
      <c r="C12" s="54"/>
      <c r="D12" s="54" t="s">
        <v>18</v>
      </c>
      <c r="E12" s="54"/>
      <c r="F12" s="54"/>
      <c r="G12" s="54"/>
      <c r="H12" s="55">
        <f t="shared" si="0"/>
        <v>2</v>
      </c>
      <c r="I12" s="48" t="s">
        <v>27</v>
      </c>
    </row>
    <row r="13" spans="1:9" s="5" customFormat="1" ht="20.45" customHeight="1" x14ac:dyDescent="0.2">
      <c r="A13" s="82" t="s">
        <v>28</v>
      </c>
      <c r="B13" s="83"/>
      <c r="C13" s="83"/>
      <c r="D13" s="83"/>
      <c r="E13" s="83"/>
      <c r="F13" s="83"/>
      <c r="G13" s="83"/>
      <c r="H13" s="55">
        <f>SUM(H8:H12)</f>
        <v>12</v>
      </c>
      <c r="I13" s="56"/>
    </row>
    <row r="14" spans="1:9" s="5" customFormat="1" ht="20.45" customHeight="1" x14ac:dyDescent="0.2">
      <c r="A14" s="82" t="s">
        <v>29</v>
      </c>
      <c r="B14" s="83"/>
      <c r="C14" s="83"/>
      <c r="D14" s="83"/>
      <c r="E14" s="83"/>
      <c r="F14" s="83"/>
      <c r="G14" s="83"/>
      <c r="H14" s="57">
        <f>H13/25</f>
        <v>0.48</v>
      </c>
      <c r="I14" s="56"/>
    </row>
    <row r="15" spans="1:9" s="5" customFormat="1" ht="20.45" customHeight="1" x14ac:dyDescent="0.2">
      <c r="A15" s="75" t="s">
        <v>30</v>
      </c>
      <c r="B15" s="76"/>
      <c r="C15" s="76"/>
      <c r="D15" s="76"/>
      <c r="E15" s="76"/>
      <c r="F15" s="76"/>
      <c r="G15" s="76"/>
      <c r="H15" s="58">
        <f>H14*F4</f>
        <v>2.88</v>
      </c>
      <c r="I15" s="71" t="str">
        <f>INT(H15)&amp;" MESES e "&amp;(INT((((((H15-INT(H15))/12)*12)*12)-(INT((((H15-INT(H15))/12)*12)*12)))*30))&amp;" DIAS"</f>
        <v>2 MESES e 16 DIAS</v>
      </c>
    </row>
    <row r="18" spans="1:9" x14ac:dyDescent="0.25">
      <c r="A18" s="95" t="s">
        <v>31</v>
      </c>
      <c r="B18" s="95"/>
      <c r="C18" s="95"/>
      <c r="D18" s="95"/>
      <c r="E18" s="95"/>
      <c r="F18" s="95"/>
      <c r="G18" s="95"/>
      <c r="H18" s="95"/>
      <c r="I18" s="95"/>
    </row>
    <row r="19" spans="1:9" x14ac:dyDescent="0.25">
      <c r="A19" s="95"/>
      <c r="B19" s="95"/>
      <c r="C19" s="95"/>
      <c r="D19" s="95"/>
      <c r="E19" s="95"/>
      <c r="F19" s="95"/>
      <c r="G19" s="95"/>
      <c r="H19" s="95"/>
      <c r="I19" s="95"/>
    </row>
    <row r="20" spans="1:9" x14ac:dyDescent="0.25">
      <c r="A20" s="95"/>
      <c r="B20" s="95"/>
      <c r="C20" s="95"/>
      <c r="D20" s="95"/>
      <c r="E20" s="95"/>
      <c r="F20" s="95"/>
      <c r="G20" s="95"/>
      <c r="H20" s="95"/>
      <c r="I20" s="95"/>
    </row>
    <row r="21" spans="1:9" x14ac:dyDescent="0.25">
      <c r="A21" s="95"/>
      <c r="B21" s="95"/>
      <c r="C21" s="95"/>
      <c r="D21" s="95"/>
      <c r="E21" s="95"/>
      <c r="F21" s="95"/>
      <c r="G21" s="95"/>
      <c r="H21" s="95"/>
      <c r="I21" s="95"/>
    </row>
    <row r="23" spans="1:9" ht="54" customHeight="1" x14ac:dyDescent="0.25">
      <c r="A23" s="89" t="s">
        <v>32</v>
      </c>
      <c r="B23" s="89"/>
      <c r="C23" s="89"/>
      <c r="D23" s="89"/>
      <c r="E23" s="89"/>
      <c r="F23" s="89"/>
    </row>
    <row r="24" spans="1:9" ht="49.9" customHeight="1" x14ac:dyDescent="0.25">
      <c r="A24" s="90" t="s">
        <v>33</v>
      </c>
      <c r="B24" s="91"/>
      <c r="C24" s="91"/>
      <c r="D24" s="91"/>
      <c r="E24" s="91" t="s">
        <v>34</v>
      </c>
      <c r="F24" s="92"/>
      <c r="G24" s="65" t="s">
        <v>35</v>
      </c>
      <c r="H24" s="65" t="s">
        <v>36</v>
      </c>
      <c r="I24" s="65" t="s">
        <v>37</v>
      </c>
    </row>
    <row r="25" spans="1:9" ht="53.45" customHeight="1" x14ac:dyDescent="0.25">
      <c r="A25" s="77" t="s">
        <v>38</v>
      </c>
      <c r="B25" s="78"/>
      <c r="C25" s="78"/>
      <c r="D25" s="79"/>
      <c r="E25" s="93" t="s">
        <v>39</v>
      </c>
      <c r="F25" s="94"/>
      <c r="G25" s="66" t="s">
        <v>40</v>
      </c>
      <c r="H25" s="66" t="str">
        <f>IF(G25="SIM",$H$15*0.5,"")</f>
        <v/>
      </c>
      <c r="I25" s="67"/>
    </row>
    <row r="26" spans="1:9" ht="37.15" customHeight="1" x14ac:dyDescent="0.25">
      <c r="A26" s="77" t="s">
        <v>41</v>
      </c>
      <c r="B26" s="78"/>
      <c r="C26" s="78"/>
      <c r="D26" s="79"/>
      <c r="E26" s="93" t="s">
        <v>42</v>
      </c>
      <c r="F26" s="94"/>
      <c r="G26" s="66" t="s">
        <v>40</v>
      </c>
      <c r="H26" s="66" t="str">
        <f t="shared" ref="H26:H30" si="1">IF(G26="SIM",$H$15*0.5,"")</f>
        <v/>
      </c>
      <c r="I26" s="67"/>
    </row>
    <row r="27" spans="1:9" x14ac:dyDescent="0.25">
      <c r="A27" s="77" t="s">
        <v>43</v>
      </c>
      <c r="B27" s="78"/>
      <c r="C27" s="78"/>
      <c r="D27" s="79"/>
      <c r="E27" s="93" t="s">
        <v>44</v>
      </c>
      <c r="F27" s="94"/>
      <c r="G27" s="66" t="s">
        <v>40</v>
      </c>
      <c r="H27" s="66" t="str">
        <f t="shared" si="1"/>
        <v/>
      </c>
      <c r="I27" s="67"/>
    </row>
    <row r="28" spans="1:9" x14ac:dyDescent="0.25">
      <c r="A28" s="77" t="s">
        <v>45</v>
      </c>
      <c r="B28" s="78"/>
      <c r="C28" s="78"/>
      <c r="D28" s="79"/>
      <c r="E28" s="93" t="s">
        <v>46</v>
      </c>
      <c r="F28" s="94"/>
      <c r="G28" s="66" t="s">
        <v>40</v>
      </c>
      <c r="H28" s="66" t="str">
        <f t="shared" si="1"/>
        <v/>
      </c>
      <c r="I28" s="68"/>
    </row>
    <row r="29" spans="1:9" x14ac:dyDescent="0.25">
      <c r="A29" s="77" t="s">
        <v>47</v>
      </c>
      <c r="B29" s="78"/>
      <c r="C29" s="78"/>
      <c r="D29" s="79"/>
      <c r="E29" s="93" t="s">
        <v>48</v>
      </c>
      <c r="F29" s="94"/>
      <c r="G29" s="66" t="s">
        <v>40</v>
      </c>
      <c r="H29" s="66" t="str">
        <f t="shared" si="1"/>
        <v/>
      </c>
      <c r="I29" s="68"/>
    </row>
    <row r="30" spans="1:9" x14ac:dyDescent="0.25">
      <c r="A30" s="77" t="s">
        <v>49</v>
      </c>
      <c r="B30" s="78"/>
      <c r="C30" s="78"/>
      <c r="D30" s="79"/>
      <c r="E30" s="93" t="s">
        <v>50</v>
      </c>
      <c r="F30" s="94"/>
      <c r="G30" s="66" t="s">
        <v>40</v>
      </c>
      <c r="H30" s="66" t="str">
        <f t="shared" si="1"/>
        <v/>
      </c>
      <c r="I30" s="67"/>
    </row>
    <row r="31" spans="1:9" ht="18.75" x14ac:dyDescent="0.25">
      <c r="A31" s="69"/>
      <c r="B31" s="69"/>
      <c r="C31" s="69"/>
      <c r="D31" s="69"/>
      <c r="E31" s="69"/>
      <c r="F31" s="69"/>
      <c r="G31" s="64"/>
      <c r="H31" s="70">
        <f>IF(SUM(H25:H30)&gt;24,24,SUM(H25:H30))</f>
        <v>0</v>
      </c>
    </row>
    <row r="32" spans="1:9" ht="64.150000000000006" customHeight="1" x14ac:dyDescent="0.25">
      <c r="A32" s="89" t="s">
        <v>51</v>
      </c>
      <c r="B32" s="89"/>
      <c r="C32" s="89"/>
      <c r="D32" s="89"/>
      <c r="E32" s="89"/>
      <c r="F32" s="89"/>
    </row>
    <row r="33" spans="1:9" ht="54.6" customHeight="1" x14ac:dyDescent="0.25">
      <c r="A33" s="90" t="s">
        <v>52</v>
      </c>
      <c r="B33" s="91"/>
      <c r="C33" s="91"/>
      <c r="D33" s="91"/>
      <c r="E33" s="91" t="s">
        <v>34</v>
      </c>
      <c r="F33" s="92"/>
      <c r="G33" s="65" t="s">
        <v>35</v>
      </c>
      <c r="H33" s="65" t="s">
        <v>53</v>
      </c>
      <c r="I33" s="65" t="s">
        <v>37</v>
      </c>
    </row>
    <row r="34" spans="1:9" x14ac:dyDescent="0.25">
      <c r="A34" s="77" t="s">
        <v>54</v>
      </c>
      <c r="B34" s="78"/>
      <c r="C34" s="78"/>
      <c r="D34" s="79"/>
      <c r="E34" s="93" t="s">
        <v>55</v>
      </c>
      <c r="F34" s="94"/>
      <c r="G34" s="66" t="s">
        <v>56</v>
      </c>
      <c r="H34" s="99">
        <f>IF(H31&gt;0,"NÃO SE APLICA - art. 24 da IN/SSC 217/2024",IF(COUNTIF(G34:G38,"SIM")&gt;0,H15/2,""))</f>
        <v>1.44</v>
      </c>
      <c r="I34" s="67"/>
    </row>
    <row r="35" spans="1:9" x14ac:dyDescent="0.25">
      <c r="A35" s="77" t="s">
        <v>57</v>
      </c>
      <c r="B35" s="78"/>
      <c r="C35" s="78"/>
      <c r="D35" s="79"/>
      <c r="E35" s="93" t="s">
        <v>58</v>
      </c>
      <c r="F35" s="94"/>
      <c r="G35" s="66" t="s">
        <v>40</v>
      </c>
      <c r="H35" s="100"/>
      <c r="I35" s="67"/>
    </row>
    <row r="36" spans="1:9" x14ac:dyDescent="0.25">
      <c r="A36" s="77" t="s">
        <v>59</v>
      </c>
      <c r="B36" s="78"/>
      <c r="C36" s="78"/>
      <c r="D36" s="79"/>
      <c r="E36" s="93" t="s">
        <v>60</v>
      </c>
      <c r="F36" s="94"/>
      <c r="G36" s="66" t="s">
        <v>56</v>
      </c>
      <c r="H36" s="100"/>
      <c r="I36" s="67"/>
    </row>
    <row r="37" spans="1:9" x14ac:dyDescent="0.25">
      <c r="A37" s="77" t="s">
        <v>61</v>
      </c>
      <c r="B37" s="78"/>
      <c r="C37" s="78"/>
      <c r="D37" s="79"/>
      <c r="E37" s="93" t="s">
        <v>62</v>
      </c>
      <c r="F37" s="94"/>
      <c r="G37" s="66" t="s">
        <v>56</v>
      </c>
      <c r="H37" s="100"/>
      <c r="I37" s="68"/>
    </row>
    <row r="38" spans="1:9" x14ac:dyDescent="0.25">
      <c r="A38" s="77" t="s">
        <v>63</v>
      </c>
      <c r="B38" s="78"/>
      <c r="C38" s="78"/>
      <c r="D38" s="79"/>
      <c r="E38" s="93" t="s">
        <v>64</v>
      </c>
      <c r="F38" s="94"/>
      <c r="G38" s="66" t="s">
        <v>40</v>
      </c>
      <c r="H38" s="101"/>
      <c r="I38" s="67"/>
    </row>
    <row r="39" spans="1:9" ht="18" customHeight="1" x14ac:dyDescent="0.25">
      <c r="H39" s="70"/>
    </row>
    <row r="41" spans="1:9" ht="31.9" customHeight="1" x14ac:dyDescent="0.25">
      <c r="A41" s="96" t="s">
        <v>65</v>
      </c>
      <c r="B41" s="96"/>
      <c r="C41" s="96"/>
      <c r="D41" s="96"/>
      <c r="E41" s="96"/>
      <c r="F41" s="96"/>
      <c r="G41" s="96"/>
      <c r="H41" s="72">
        <f>IF(H31&gt;0,(H15+H31),IF(COUNTIF(G34:G38,"SIM")&gt;0,H15/2,H15))</f>
        <v>1.44</v>
      </c>
      <c r="I41" s="71" t="str">
        <f>INT(H41)&amp;" MESES e "&amp;(INT((((((H41-INT(H41))/12)*12)*12)-(INT((((H41-INT(H41))/12)*12)*12)))*30))&amp;" DIAS"</f>
        <v>1 MESES e 8 DIAS</v>
      </c>
    </row>
  </sheetData>
  <dataConsolidate/>
  <mergeCells count="40">
    <mergeCell ref="E30:F30"/>
    <mergeCell ref="A18:I21"/>
    <mergeCell ref="A41:G41"/>
    <mergeCell ref="B3:C3"/>
    <mergeCell ref="B4:C4"/>
    <mergeCell ref="H34:H38"/>
    <mergeCell ref="A34:D34"/>
    <mergeCell ref="A35:D35"/>
    <mergeCell ref="A36:D36"/>
    <mergeCell ref="A37:D37"/>
    <mergeCell ref="A38:D38"/>
    <mergeCell ref="E34:F34"/>
    <mergeCell ref="E35:F35"/>
    <mergeCell ref="E36:F36"/>
    <mergeCell ref="E37:F37"/>
    <mergeCell ref="E38:F38"/>
    <mergeCell ref="A32:F32"/>
    <mergeCell ref="A33:D33"/>
    <mergeCell ref="E33:F33"/>
    <mergeCell ref="A23:F23"/>
    <mergeCell ref="A24:D24"/>
    <mergeCell ref="E24:F24"/>
    <mergeCell ref="A25:D25"/>
    <mergeCell ref="E25:F25"/>
    <mergeCell ref="A26:D26"/>
    <mergeCell ref="E26:F26"/>
    <mergeCell ref="A27:D27"/>
    <mergeCell ref="E27:F27"/>
    <mergeCell ref="A29:D29"/>
    <mergeCell ref="A30:D30"/>
    <mergeCell ref="E28:F28"/>
    <mergeCell ref="E29:F29"/>
    <mergeCell ref="A28:D28"/>
    <mergeCell ref="I6:I7"/>
    <mergeCell ref="A13:G13"/>
    <mergeCell ref="A15:G15"/>
    <mergeCell ref="A14:G14"/>
    <mergeCell ref="A6:A7"/>
    <mergeCell ref="B6:G6"/>
    <mergeCell ref="H6:H7"/>
  </mergeCells>
  <dataValidations count="2">
    <dataValidation type="list" allowBlank="1" showInputMessage="1" showErrorMessage="1" sqref="B9:B12 C8:G12" xr:uid="{6BA33597-36B0-42AF-A2CF-417A39517B60}">
      <formula1>"X"</formula1>
    </dataValidation>
    <dataValidation type="list" allowBlank="1" showInputMessage="1" showErrorMessage="1" sqref="G34:G38 G25:G31" xr:uid="{E38DCF72-5ADE-4A76-981F-26E83007CC90}">
      <formula1>"SIM,NÃO"</formula1>
    </dataValidation>
  </dataValidations>
  <pageMargins left="0.51181102362204722" right="0.51181102362204722" top="0.78740157480314965" bottom="0.78740157480314965" header="0.31496062992125984" footer="0.31496062992125984"/>
  <pageSetup paperSize="9" scale="39" orientation="landscape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32F6D49-246C-453C-9311-F26146420DD0}">
          <x14:formula1>
            <xm:f>Lista!$A$12:$A$23</xm:f>
          </x14:formula1>
          <xm:sqref>A4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03CD7-A780-4300-8E67-7DC954F06378}">
  <dimension ref="A1:I22"/>
  <sheetViews>
    <sheetView showGridLines="0" workbookViewId="0">
      <selection sqref="A1:I19"/>
    </sheetView>
  </sheetViews>
  <sheetFormatPr defaultRowHeight="15" x14ac:dyDescent="0.25"/>
  <cols>
    <col min="1" max="1" width="58.5703125" customWidth="1"/>
    <col min="2" max="2" width="15.7109375" customWidth="1"/>
    <col min="3" max="3" width="17.7109375" customWidth="1"/>
    <col min="4" max="6" width="13" customWidth="1"/>
    <col min="7" max="7" width="19" customWidth="1"/>
    <col min="8" max="8" width="15.7109375" customWidth="1"/>
    <col min="9" max="9" width="65.7109375" customWidth="1"/>
  </cols>
  <sheetData>
    <row r="1" spans="1:9" ht="20.25" x14ac:dyDescent="0.3">
      <c r="A1" s="2" t="s">
        <v>66</v>
      </c>
    </row>
    <row r="2" spans="1:9" ht="20.25" x14ac:dyDescent="0.3">
      <c r="A2" s="2"/>
    </row>
    <row r="3" spans="1:9" ht="30" x14ac:dyDescent="0.25">
      <c r="A3" s="11" t="s">
        <v>2</v>
      </c>
      <c r="B3" s="12" t="s">
        <v>67</v>
      </c>
    </row>
    <row r="4" spans="1:9" ht="41.45" customHeight="1" x14ac:dyDescent="0.25">
      <c r="A4" s="7" t="s">
        <v>68</v>
      </c>
      <c r="B4" s="8">
        <f>IF(ISERROR(VLOOKUP(A4,Lista!A3:B4,2,FALSE)),,((VLOOKUP(A4,Lista!A3:B4,2,FALSE))))</f>
        <v>5</v>
      </c>
    </row>
    <row r="6" spans="1:9" ht="24.6" customHeight="1" x14ac:dyDescent="0.25">
      <c r="A6" s="84" t="s">
        <v>7</v>
      </c>
      <c r="B6" s="86" t="s">
        <v>8</v>
      </c>
      <c r="C6" s="86"/>
      <c r="D6" s="86"/>
      <c r="E6" s="86"/>
      <c r="F6" s="86"/>
      <c r="G6" s="86"/>
      <c r="H6" s="87" t="s">
        <v>9</v>
      </c>
      <c r="I6" s="80" t="s">
        <v>10</v>
      </c>
    </row>
    <row r="7" spans="1:9" ht="25.9" customHeight="1" x14ac:dyDescent="0.25">
      <c r="A7" s="85"/>
      <c r="B7" s="51" t="s">
        <v>11</v>
      </c>
      <c r="C7" s="51" t="s">
        <v>12</v>
      </c>
      <c r="D7" s="51" t="s">
        <v>13</v>
      </c>
      <c r="E7" s="51" t="s">
        <v>14</v>
      </c>
      <c r="F7" s="51" t="s">
        <v>15</v>
      </c>
      <c r="G7" s="51" t="s">
        <v>16</v>
      </c>
      <c r="H7" s="88"/>
      <c r="I7" s="81"/>
    </row>
    <row r="8" spans="1:9" ht="49.15" customHeight="1" x14ac:dyDescent="0.25">
      <c r="A8" s="52" t="s">
        <v>17</v>
      </c>
      <c r="B8" s="53"/>
      <c r="C8" s="54"/>
      <c r="D8" s="54"/>
      <c r="E8" s="54"/>
      <c r="F8" s="54"/>
      <c r="G8" s="54" t="s">
        <v>18</v>
      </c>
      <c r="H8" s="55">
        <f>IF(G8="X",5,IF(F8="X",4,IF(E8="X",3,IF(D8="X",2,IF(C8="X",1,IF(B8="X",0,""))))))</f>
        <v>5</v>
      </c>
      <c r="I8" s="48" t="s">
        <v>19</v>
      </c>
    </row>
    <row r="9" spans="1:9" ht="49.15" customHeight="1" x14ac:dyDescent="0.25">
      <c r="A9" s="52" t="s">
        <v>20</v>
      </c>
      <c r="B9" s="54" t="s">
        <v>18</v>
      </c>
      <c r="C9" s="54"/>
      <c r="D9" s="54"/>
      <c r="E9" s="54"/>
      <c r="F9" s="54"/>
      <c r="G9" s="54"/>
      <c r="H9" s="55">
        <f t="shared" ref="H9:H12" si="0">IF(G9="X",5,IF(F9="X",4,IF(E9="X",3,IF(D9="X",2,IF(C9="X",1,IF(B9="X",0,""))))))</f>
        <v>0</v>
      </c>
      <c r="I9" s="48" t="s">
        <v>21</v>
      </c>
    </row>
    <row r="10" spans="1:9" ht="49.15" customHeight="1" x14ac:dyDescent="0.25">
      <c r="A10" s="52" t="s">
        <v>22</v>
      </c>
      <c r="B10" s="54"/>
      <c r="C10" s="54" t="s">
        <v>18</v>
      </c>
      <c r="D10" s="54"/>
      <c r="E10" s="54"/>
      <c r="F10" s="54"/>
      <c r="G10" s="54"/>
      <c r="H10" s="55">
        <f t="shared" si="0"/>
        <v>1</v>
      </c>
      <c r="I10" s="48" t="s">
        <v>23</v>
      </c>
    </row>
    <row r="11" spans="1:9" ht="49.15" customHeight="1" x14ac:dyDescent="0.25">
      <c r="A11" s="52" t="s">
        <v>24</v>
      </c>
      <c r="B11" s="54"/>
      <c r="C11" s="54" t="s">
        <v>18</v>
      </c>
      <c r="D11" s="54"/>
      <c r="E11" s="54"/>
      <c r="F11" s="54"/>
      <c r="G11" s="54"/>
      <c r="H11" s="55">
        <f t="shared" si="0"/>
        <v>1</v>
      </c>
      <c r="I11" s="48" t="s">
        <v>25</v>
      </c>
    </row>
    <row r="12" spans="1:9" ht="49.15" customHeight="1" x14ac:dyDescent="0.25">
      <c r="A12" s="52" t="s">
        <v>26</v>
      </c>
      <c r="B12" s="54" t="s">
        <v>18</v>
      </c>
      <c r="C12" s="54"/>
      <c r="D12" s="54"/>
      <c r="E12" s="54"/>
      <c r="F12" s="54"/>
      <c r="G12" s="54"/>
      <c r="H12" s="55">
        <f t="shared" si="0"/>
        <v>0</v>
      </c>
      <c r="I12" s="48" t="s">
        <v>27</v>
      </c>
    </row>
    <row r="13" spans="1:9" s="5" customFormat="1" ht="18" x14ac:dyDescent="0.2">
      <c r="A13" s="82" t="s">
        <v>28</v>
      </c>
      <c r="B13" s="83"/>
      <c r="C13" s="83"/>
      <c r="D13" s="83"/>
      <c r="E13" s="83"/>
      <c r="F13" s="83"/>
      <c r="G13" s="83"/>
      <c r="H13" s="55">
        <f>SUM(H8:H12)</f>
        <v>7</v>
      </c>
      <c r="I13" s="56"/>
    </row>
    <row r="14" spans="1:9" s="5" customFormat="1" ht="18" x14ac:dyDescent="0.2">
      <c r="A14" s="82" t="s">
        <v>29</v>
      </c>
      <c r="B14" s="83"/>
      <c r="C14" s="83"/>
      <c r="D14" s="83"/>
      <c r="E14" s="83"/>
      <c r="F14" s="83"/>
      <c r="G14" s="83"/>
      <c r="H14" s="57">
        <f>H13/25</f>
        <v>0.28000000000000003</v>
      </c>
      <c r="I14" s="56"/>
    </row>
    <row r="15" spans="1:9" s="5" customFormat="1" ht="18" x14ac:dyDescent="0.2">
      <c r="A15" s="75" t="s">
        <v>30</v>
      </c>
      <c r="B15" s="76"/>
      <c r="C15" s="76"/>
      <c r="D15" s="76"/>
      <c r="E15" s="76"/>
      <c r="F15" s="76"/>
      <c r="G15" s="76"/>
      <c r="H15" s="58">
        <f>H14*B4</f>
        <v>1.4000000000000001</v>
      </c>
      <c r="I15" s="74" t="str">
        <f>INT(H15)&amp;" ANOS, "&amp;INT((((H15-INT(H15))/12)*12)*12)&amp;" MESES e "&amp;(INT((((((H15-INT(H15))/12)*12)*12)-(INT((((H15-INT(H15))/12)*12)*12)))*30))&amp;" DIAS"</f>
        <v>1 ANOS, 4 MESES e 24 DIAS</v>
      </c>
    </row>
    <row r="18" spans="9:9" x14ac:dyDescent="0.25">
      <c r="I18" s="4"/>
    </row>
    <row r="22" spans="9:9" x14ac:dyDescent="0.25">
      <c r="I22" s="3"/>
    </row>
  </sheetData>
  <mergeCells count="7">
    <mergeCell ref="A15:G15"/>
    <mergeCell ref="A6:A7"/>
    <mergeCell ref="B6:G6"/>
    <mergeCell ref="H6:H7"/>
    <mergeCell ref="I6:I7"/>
    <mergeCell ref="A13:G13"/>
    <mergeCell ref="A14:G14"/>
  </mergeCells>
  <dataValidations count="1">
    <dataValidation type="list" allowBlank="1" showInputMessage="1" showErrorMessage="1" sqref="B9:B12 C8:G12" xr:uid="{AF53EAD9-EEA8-4920-9687-4E45F30C67D7}">
      <formula1>"X"</formula1>
    </dataValidation>
  </dataValidations>
  <pageMargins left="0.51181102362204722" right="0.51181102362204722" top="0.78740157480314965" bottom="0.78740157480314965" header="0.31496062992125984" footer="0.31496062992125984"/>
  <pageSetup paperSize="9" orientation="landscape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BB68486-79C6-4A2A-98AF-DBFA8FDA926D}">
          <x14:formula1>
            <xm:f>Lista!$A$3:$A$4</xm:f>
          </x14:formula1>
          <xm:sqref>A4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A6AF8-48E5-4965-A651-B7757FDB4749}">
  <sheetPr>
    <pageSetUpPr fitToPage="1"/>
  </sheetPr>
  <dimension ref="A1:O11"/>
  <sheetViews>
    <sheetView showGridLines="0" zoomScale="88" zoomScaleNormal="88" workbookViewId="0">
      <selection activeCell="G7" sqref="G7"/>
    </sheetView>
  </sheetViews>
  <sheetFormatPr defaultRowHeight="15" x14ac:dyDescent="0.25"/>
  <cols>
    <col min="1" max="1" width="48.140625" customWidth="1"/>
    <col min="2" max="2" width="25.7109375" customWidth="1"/>
    <col min="3" max="3" width="20.85546875" customWidth="1"/>
    <col min="4" max="4" width="20.28515625" customWidth="1"/>
    <col min="5" max="5" width="15.5703125" customWidth="1"/>
    <col min="6" max="6" width="13" customWidth="1"/>
    <col min="7" max="7" width="22.28515625" customWidth="1"/>
    <col min="8" max="8" width="24.42578125" customWidth="1"/>
    <col min="9" max="9" width="30.42578125" customWidth="1"/>
    <col min="10" max="10" width="24.140625" hidden="1" customWidth="1"/>
    <col min="11" max="11" width="21.7109375" hidden="1" customWidth="1"/>
    <col min="12" max="12" width="23.85546875" customWidth="1"/>
    <col min="13" max="13" width="22.42578125" customWidth="1"/>
    <col min="14" max="14" width="20.5703125" customWidth="1"/>
    <col min="15" max="15" width="57.28515625" customWidth="1"/>
  </cols>
  <sheetData>
    <row r="1" spans="1:15" ht="20.25" x14ac:dyDescent="0.3">
      <c r="A1" s="2" t="s">
        <v>69</v>
      </c>
      <c r="B1" s="2"/>
    </row>
    <row r="2" spans="1:15" ht="20.25" x14ac:dyDescent="0.3">
      <c r="A2" s="2"/>
      <c r="B2" s="2"/>
    </row>
    <row r="3" spans="1:15" ht="20.25" x14ac:dyDescent="0.3">
      <c r="A3" s="1" t="s">
        <v>70</v>
      </c>
      <c r="B3" s="2"/>
    </row>
    <row r="4" spans="1:15" ht="34.9" customHeight="1" x14ac:dyDescent="0.3">
      <c r="A4" s="15"/>
      <c r="B4" s="2"/>
    </row>
    <row r="6" spans="1:15" ht="84.6" customHeight="1" x14ac:dyDescent="0.25">
      <c r="A6" s="34" t="s">
        <v>71</v>
      </c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L6" s="35" t="s">
        <v>81</v>
      </c>
      <c r="M6" s="35" t="s">
        <v>82</v>
      </c>
      <c r="N6" s="35" t="s">
        <v>83</v>
      </c>
      <c r="O6" s="36" t="s">
        <v>84</v>
      </c>
    </row>
    <row r="7" spans="1:15" s="14" customFormat="1" ht="42" customHeight="1" x14ac:dyDescent="0.3">
      <c r="A7" s="37"/>
      <c r="B7" s="38"/>
      <c r="C7" s="39"/>
      <c r="D7" s="39"/>
      <c r="E7" s="40">
        <f>D7-C7</f>
        <v>0</v>
      </c>
      <c r="F7" s="41"/>
      <c r="G7" s="40"/>
      <c r="H7" s="42">
        <f>F7*B7</f>
        <v>0</v>
      </c>
      <c r="I7" s="43">
        <f>(IF(OR(E7&lt;G7,G7="",G7=0),E7,G7))*H7</f>
        <v>0</v>
      </c>
      <c r="J7" s="43" t="e">
        <f>(IF(COUNTIF(#REF!,"SIM")&gt;2,2,COUNTIF(#REF!,"SIM")))*0.5*I7</f>
        <v>#REF!</v>
      </c>
      <c r="L7" s="44" t="e">
        <f>I7/$A$4</f>
        <v>#DIV/0!</v>
      </c>
      <c r="M7" s="45">
        <f>$A$4*0.5%</f>
        <v>0</v>
      </c>
      <c r="N7" s="45">
        <f>$A$4*30%</f>
        <v>0</v>
      </c>
      <c r="O7" s="46"/>
    </row>
    <row r="8" spans="1:15" ht="49.15" customHeight="1" x14ac:dyDescent="0.25">
      <c r="A8" s="37"/>
      <c r="B8" s="38"/>
      <c r="C8" s="39"/>
      <c r="D8" s="39"/>
      <c r="E8" s="40">
        <f>D8-C8</f>
        <v>0</v>
      </c>
      <c r="F8" s="47"/>
      <c r="G8" s="40"/>
      <c r="H8" s="42">
        <f>F8*B8</f>
        <v>0</v>
      </c>
      <c r="I8" s="43">
        <f>(IF(OR(E8&lt;G8,G8="",G8=0),E8,G8))*H8</f>
        <v>0</v>
      </c>
      <c r="J8" s="43">
        <f>(IF(OR(F8&lt;H8,H8="",H8=0),F8,H8))*I8</f>
        <v>0</v>
      </c>
      <c r="L8" s="44" t="e">
        <f>I8/$A$4</f>
        <v>#DIV/0!</v>
      </c>
      <c r="M8" s="45">
        <f>$A$4*0.5%</f>
        <v>0</v>
      </c>
      <c r="N8" s="45">
        <f>$A$4*30%</f>
        <v>0</v>
      </c>
      <c r="O8" s="48"/>
    </row>
    <row r="9" spans="1:15" s="5" customFormat="1" ht="28.15" customHeight="1" x14ac:dyDescent="0.2">
      <c r="A9" s="75" t="s">
        <v>85</v>
      </c>
      <c r="B9" s="76"/>
      <c r="C9" s="76"/>
      <c r="D9" s="76"/>
      <c r="E9" s="76"/>
      <c r="F9" s="76"/>
      <c r="G9" s="76"/>
      <c r="H9" s="76"/>
      <c r="I9" s="49">
        <f>SUM(I7:I8)</f>
        <v>0</v>
      </c>
      <c r="L9" s="49"/>
      <c r="M9" s="49"/>
      <c r="N9" s="49"/>
      <c r="O9" s="50"/>
    </row>
    <row r="11" spans="1:15" x14ac:dyDescent="0.25">
      <c r="F11" s="16"/>
      <c r="H11" s="13"/>
    </row>
  </sheetData>
  <mergeCells count="1">
    <mergeCell ref="A9:H9"/>
  </mergeCells>
  <dataValidations count="4">
    <dataValidation allowBlank="1" showInputMessage="1" showErrorMessage="1" prompt="Fique atento se a base de cáculo é o VALOR DA PARCELA INADIMPLIDA ou o VALOR TOTAL DO CONTRATO_x000a_ " sqref="B6" xr:uid="{71D379E6-D95F-4765-8F0D-0732C5A96ADA}"/>
    <dataValidation allowBlank="1" showInputMessage="1" showErrorMessage="1" prompt="Fique atento se a base de cáculo é o VALOR DA PARCELA INADIMPLIDA ou o VALOR TOTAL DO CONTRATO" sqref="B7:B8" xr:uid="{53283090-89D7-47C8-BE2B-B90632DF7618}"/>
    <dataValidation allowBlank="1" showInputMessage="1" showErrorMessage="1" promptTitle="Limite da multa" prompt="Em que pese os limites de valores de multa previsto no § 3º  do art. 156 da Lei 14.133/2021 aplicar-se somente a MULTA COMPENSATÓRIA, recomenda-se que a multa moratória também esteja limitada a esse valor." sqref="M6:N6" xr:uid="{7FB68E10-40C0-43B0-9957-0E479A4BFE43}"/>
    <dataValidation allowBlank="1" showInputMessage="1" showErrorMessage="1" prompt="Nos editais da AGU, o limite máximo da multa moratória por atraso na garantia é de 2%, que corresponde a 29 dias._x000a_" sqref="G8" xr:uid="{BDBCD507-3BC7-4041-BB92-5299EBABC54C}"/>
  </dataValidations>
  <pageMargins left="0.511811024" right="0.511811024" top="0.78740157499999996" bottom="0.78740157499999996" header="0.31496062000000002" footer="0.31496062000000002"/>
  <pageSetup paperSize="9" scale="39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10A06C-F3F9-40FB-B86C-FFB1E5807CD0}">
  <dimension ref="A1:I15"/>
  <sheetViews>
    <sheetView showGridLines="0" tabSelected="1" zoomScale="90" zoomScaleNormal="90" workbookViewId="0">
      <selection sqref="A1:I18"/>
    </sheetView>
  </sheetViews>
  <sheetFormatPr defaultRowHeight="15" x14ac:dyDescent="0.25"/>
  <cols>
    <col min="1" max="1" width="58.5703125" customWidth="1"/>
    <col min="2" max="2" width="22.28515625" customWidth="1"/>
    <col min="3" max="3" width="20.85546875" customWidth="1"/>
    <col min="4" max="4" width="20.28515625" customWidth="1"/>
    <col min="5" max="5" width="19.42578125" customWidth="1"/>
    <col min="6" max="6" width="20.42578125" customWidth="1"/>
    <col min="7" max="7" width="32" customWidth="1"/>
    <col min="8" max="8" width="27.85546875" customWidth="1"/>
    <col min="9" max="9" width="65.7109375" customWidth="1"/>
  </cols>
  <sheetData>
    <row r="1" spans="1:9" ht="20.25" x14ac:dyDescent="0.3">
      <c r="A1" s="2" t="s">
        <v>86</v>
      </c>
    </row>
    <row r="2" spans="1:9" ht="20.25" x14ac:dyDescent="0.3">
      <c r="A2" s="2"/>
    </row>
    <row r="3" spans="1:9" ht="42.75" x14ac:dyDescent="0.25">
      <c r="A3" s="60" t="s">
        <v>2</v>
      </c>
      <c r="B3" s="61" t="s">
        <v>87</v>
      </c>
      <c r="C3" s="61" t="s">
        <v>88</v>
      </c>
      <c r="D3" s="61" t="s">
        <v>89</v>
      </c>
      <c r="E3" s="61" t="s">
        <v>90</v>
      </c>
      <c r="F3" s="61" t="s">
        <v>91</v>
      </c>
      <c r="G3" s="61" t="s">
        <v>82</v>
      </c>
      <c r="H3" s="62" t="s">
        <v>83</v>
      </c>
    </row>
    <row r="4" spans="1:9" ht="41.45" customHeight="1" x14ac:dyDescent="0.25">
      <c r="A4" s="17" t="s">
        <v>92</v>
      </c>
      <c r="B4" s="18"/>
      <c r="C4" s="19"/>
      <c r="D4" s="20"/>
      <c r="E4" s="21">
        <f>H15</f>
        <v>0</v>
      </c>
      <c r="F4" s="22">
        <f>E4*B4</f>
        <v>0</v>
      </c>
      <c r="G4" s="23">
        <f>$B$4*0.5%</f>
        <v>0</v>
      </c>
      <c r="H4" s="24">
        <f>$B$4*30%</f>
        <v>0</v>
      </c>
    </row>
    <row r="6" spans="1:9" ht="24.6" customHeight="1" x14ac:dyDescent="0.25">
      <c r="A6" s="104" t="s">
        <v>7</v>
      </c>
      <c r="B6" s="106" t="s">
        <v>8</v>
      </c>
      <c r="C6" s="106"/>
      <c r="D6" s="106"/>
      <c r="E6" s="106"/>
      <c r="F6" s="106"/>
      <c r="G6" s="106"/>
      <c r="H6" s="107" t="s">
        <v>9</v>
      </c>
      <c r="I6" s="109" t="s">
        <v>10</v>
      </c>
    </row>
    <row r="7" spans="1:9" ht="25.9" customHeight="1" x14ac:dyDescent="0.25">
      <c r="A7" s="105"/>
      <c r="B7" s="25" t="s">
        <v>11</v>
      </c>
      <c r="C7" s="25" t="s">
        <v>12</v>
      </c>
      <c r="D7" s="25" t="s">
        <v>13</v>
      </c>
      <c r="E7" s="25" t="s">
        <v>14</v>
      </c>
      <c r="F7" s="25" t="s">
        <v>15</v>
      </c>
      <c r="G7" s="25" t="s">
        <v>16</v>
      </c>
      <c r="H7" s="108"/>
      <c r="I7" s="110"/>
    </row>
    <row r="8" spans="1:9" ht="27.75" x14ac:dyDescent="0.25">
      <c r="A8" s="26" t="s">
        <v>17</v>
      </c>
      <c r="B8" s="59"/>
      <c r="C8" s="27"/>
      <c r="D8" s="27"/>
      <c r="E8" s="27"/>
      <c r="F8" s="27"/>
      <c r="G8" s="27"/>
      <c r="H8" s="28" t="str">
        <f>IF(G8="X",5,IF(F8="X",4,IF(E8="X",3,IF(D8="X",2,IF(C8="X",1,IF(B8="X",0,""))))))</f>
        <v/>
      </c>
      <c r="I8" s="29"/>
    </row>
    <row r="9" spans="1:9" ht="27.75" x14ac:dyDescent="0.25">
      <c r="A9" s="26" t="s">
        <v>20</v>
      </c>
      <c r="B9" s="27"/>
      <c r="C9" s="27"/>
      <c r="D9" s="27"/>
      <c r="E9" s="27"/>
      <c r="F9" s="27"/>
      <c r="G9" s="27"/>
      <c r="H9" s="28" t="str">
        <f t="shared" ref="H9:H12" si="0">IF(G9="X",5,IF(F9="X",4,IF(E9="X",3,IF(D9="X",2,IF(C9="X",1,IF(B9="X",0,""))))))</f>
        <v/>
      </c>
      <c r="I9" s="29"/>
    </row>
    <row r="10" spans="1:9" ht="27.75" x14ac:dyDescent="0.25">
      <c r="A10" s="26" t="s">
        <v>22</v>
      </c>
      <c r="B10" s="27"/>
      <c r="C10" s="27"/>
      <c r="D10" s="27"/>
      <c r="E10" s="27"/>
      <c r="F10" s="27"/>
      <c r="G10" s="27"/>
      <c r="H10" s="28" t="str">
        <f t="shared" si="0"/>
        <v/>
      </c>
      <c r="I10" s="29"/>
    </row>
    <row r="11" spans="1:9" ht="27.75" x14ac:dyDescent="0.25">
      <c r="A11" s="26" t="s">
        <v>24</v>
      </c>
      <c r="B11" s="27"/>
      <c r="C11" s="27"/>
      <c r="D11" s="27"/>
      <c r="E11" s="27"/>
      <c r="F11" s="27"/>
      <c r="G11" s="27"/>
      <c r="H11" s="28" t="str">
        <f t="shared" si="0"/>
        <v/>
      </c>
      <c r="I11" s="29"/>
    </row>
    <row r="12" spans="1:9" ht="28.5" x14ac:dyDescent="0.25">
      <c r="A12" s="26" t="s">
        <v>26</v>
      </c>
      <c r="B12" s="27"/>
      <c r="C12" s="27"/>
      <c r="D12" s="27"/>
      <c r="E12" s="27"/>
      <c r="F12" s="27"/>
      <c r="G12" s="27"/>
      <c r="H12" s="28" t="str">
        <f t="shared" si="0"/>
        <v/>
      </c>
      <c r="I12" s="29"/>
    </row>
    <row r="13" spans="1:9" s="5" customFormat="1" ht="18" x14ac:dyDescent="0.2">
      <c r="A13" s="111" t="s">
        <v>28</v>
      </c>
      <c r="B13" s="112"/>
      <c r="C13" s="112"/>
      <c r="D13" s="112"/>
      <c r="E13" s="112"/>
      <c r="F13" s="112"/>
      <c r="G13" s="112"/>
      <c r="H13" s="28">
        <f>SUM(H8:H12)</f>
        <v>0</v>
      </c>
      <c r="I13" s="30"/>
    </row>
    <row r="14" spans="1:9" s="5" customFormat="1" ht="18" x14ac:dyDescent="0.2">
      <c r="A14" s="111" t="s">
        <v>93</v>
      </c>
      <c r="B14" s="112"/>
      <c r="C14" s="112"/>
      <c r="D14" s="112"/>
      <c r="E14" s="112"/>
      <c r="F14" s="112"/>
      <c r="G14" s="112"/>
      <c r="H14" s="31">
        <f>H13/25</f>
        <v>0</v>
      </c>
      <c r="I14" s="30"/>
    </row>
    <row r="15" spans="1:9" s="5" customFormat="1" ht="18" x14ac:dyDescent="0.25">
      <c r="A15" s="102" t="s">
        <v>94</v>
      </c>
      <c r="B15" s="103"/>
      <c r="C15" s="103"/>
      <c r="D15" s="103"/>
      <c r="E15" s="103"/>
      <c r="F15" s="103"/>
      <c r="G15" s="103"/>
      <c r="H15" s="32">
        <f>H14*D4</f>
        <v>0</v>
      </c>
      <c r="I15" s="33"/>
    </row>
  </sheetData>
  <mergeCells count="7">
    <mergeCell ref="A15:G15"/>
    <mergeCell ref="A6:A7"/>
    <mergeCell ref="B6:G6"/>
    <mergeCell ref="H6:H7"/>
    <mergeCell ref="I6:I7"/>
    <mergeCell ref="A13:G13"/>
    <mergeCell ref="A14:G14"/>
  </mergeCells>
  <dataValidations count="2">
    <dataValidation type="list" allowBlank="1" showInputMessage="1" showErrorMessage="1" sqref="B8:G12" xr:uid="{44887D1D-5DC3-455D-96DD-32DA9D123F0D}">
      <formula1>"X"</formula1>
    </dataValidation>
    <dataValidation allowBlank="1" showInputMessage="1" showErrorMessage="1" promptTitle="Limite da multa" prompt="Em que pese os limites de valores de multa previsto no § 3º  do art. 156 da Lei 14.133/2021 aplicar-se somente a MULTA COMPENSATÓRIA, recomenda-se que a multa moratória também esteja limitada a esse valor." sqref="B3 G3:H3" xr:uid="{196576D1-031F-4F65-ADB7-EFC0021A63BC}"/>
  </dataValidations>
  <pageMargins left="0.51181102362204722" right="0.51181102362204722" top="0.78740157480314965" bottom="0.78740157480314965" header="0.31496062992125984" footer="0.31496062992125984"/>
  <pageSetup paperSize="9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79920-5335-47EC-BC28-14FE721EF818}">
  <dimension ref="A2:E23"/>
  <sheetViews>
    <sheetView showGridLines="0" workbookViewId="0">
      <selection sqref="A1:E24"/>
    </sheetView>
  </sheetViews>
  <sheetFormatPr defaultRowHeight="15" x14ac:dyDescent="0.25"/>
  <cols>
    <col min="1" max="1" width="120.28515625" style="9" customWidth="1"/>
    <col min="2" max="2" width="50.7109375" customWidth="1"/>
    <col min="3" max="3" width="20.42578125" style="6" customWidth="1"/>
    <col min="4" max="4" width="26.42578125" style="6" customWidth="1"/>
    <col min="5" max="5" width="20.5703125" style="6" customWidth="1"/>
  </cols>
  <sheetData>
    <row r="2" spans="1:5" x14ac:dyDescent="0.25">
      <c r="A2" s="10" t="s">
        <v>2</v>
      </c>
      <c r="B2" s="10" t="s">
        <v>67</v>
      </c>
    </row>
    <row r="3" spans="1:5" x14ac:dyDescent="0.25">
      <c r="A3" s="9" t="s">
        <v>95</v>
      </c>
      <c r="B3" s="6">
        <v>2</v>
      </c>
    </row>
    <row r="4" spans="1:5" x14ac:dyDescent="0.25">
      <c r="A4" s="9" t="s">
        <v>68</v>
      </c>
      <c r="B4" s="6">
        <v>5</v>
      </c>
    </row>
    <row r="5" spans="1:5" x14ac:dyDescent="0.25">
      <c r="B5" s="6"/>
    </row>
    <row r="6" spans="1:5" x14ac:dyDescent="0.25">
      <c r="B6" s="6"/>
    </row>
    <row r="11" spans="1:5" s="64" customFormat="1" ht="35.450000000000003" customHeight="1" x14ac:dyDescent="0.25">
      <c r="A11" s="73" t="s">
        <v>1</v>
      </c>
      <c r="B11" s="64" t="s">
        <v>2</v>
      </c>
      <c r="C11" s="73" t="s">
        <v>96</v>
      </c>
      <c r="D11" s="73" t="s">
        <v>97</v>
      </c>
      <c r="E11" s="73" t="s">
        <v>98</v>
      </c>
    </row>
    <row r="12" spans="1:5" x14ac:dyDescent="0.25">
      <c r="A12" s="63" t="s">
        <v>99</v>
      </c>
      <c r="B12" s="9" t="s">
        <v>100</v>
      </c>
      <c r="E12" s="10"/>
    </row>
    <row r="13" spans="1:5" ht="30" x14ac:dyDescent="0.25">
      <c r="A13" s="63" t="s">
        <v>101</v>
      </c>
      <c r="B13" s="9" t="s">
        <v>102</v>
      </c>
      <c r="C13" s="6">
        <v>36</v>
      </c>
      <c r="D13" s="6">
        <v>6</v>
      </c>
      <c r="E13" s="10">
        <v>24</v>
      </c>
    </row>
    <row r="14" spans="1:5" ht="30" x14ac:dyDescent="0.25">
      <c r="A14" s="63" t="s">
        <v>103</v>
      </c>
      <c r="B14" s="9" t="s">
        <v>102</v>
      </c>
      <c r="C14" s="6">
        <v>36</v>
      </c>
      <c r="D14" s="6">
        <v>6</v>
      </c>
      <c r="E14" s="10">
        <v>36</v>
      </c>
    </row>
    <row r="15" spans="1:5" ht="30" x14ac:dyDescent="0.25">
      <c r="A15" s="63" t="s">
        <v>6</v>
      </c>
      <c r="B15" s="9" t="s">
        <v>102</v>
      </c>
      <c r="C15" s="6">
        <v>36</v>
      </c>
      <c r="D15" s="6">
        <v>1</v>
      </c>
      <c r="E15" s="10">
        <v>6</v>
      </c>
    </row>
    <row r="16" spans="1:5" ht="30" x14ac:dyDescent="0.25">
      <c r="A16" s="63" t="s">
        <v>104</v>
      </c>
      <c r="B16" s="9" t="s">
        <v>102</v>
      </c>
      <c r="C16" s="6">
        <v>36</v>
      </c>
      <c r="D16" s="6">
        <v>2</v>
      </c>
      <c r="E16" s="10">
        <v>12</v>
      </c>
    </row>
    <row r="17" spans="1:5" ht="30" x14ac:dyDescent="0.25">
      <c r="A17" s="63" t="s">
        <v>105</v>
      </c>
      <c r="B17" s="9" t="s">
        <v>102</v>
      </c>
      <c r="C17" s="6">
        <v>36</v>
      </c>
      <c r="D17" s="6">
        <v>2</v>
      </c>
      <c r="E17" s="10">
        <v>12</v>
      </c>
    </row>
    <row r="18" spans="1:5" ht="30" x14ac:dyDescent="0.25">
      <c r="A18" s="63" t="s">
        <v>106</v>
      </c>
      <c r="B18" s="9" t="s">
        <v>102</v>
      </c>
      <c r="C18" s="6">
        <v>36</v>
      </c>
      <c r="D18" s="6">
        <v>2</v>
      </c>
      <c r="E18" s="10">
        <v>12</v>
      </c>
    </row>
    <row r="19" spans="1:5" ht="30" x14ac:dyDescent="0.25">
      <c r="A19" s="63" t="s">
        <v>107</v>
      </c>
      <c r="B19" s="9" t="s">
        <v>108</v>
      </c>
      <c r="C19" s="6">
        <v>72</v>
      </c>
      <c r="D19" s="6">
        <v>36</v>
      </c>
      <c r="E19" s="10">
        <v>72</v>
      </c>
    </row>
    <row r="20" spans="1:5" ht="30" x14ac:dyDescent="0.25">
      <c r="A20" s="63" t="s">
        <v>109</v>
      </c>
      <c r="B20" s="9" t="s">
        <v>108</v>
      </c>
      <c r="C20" s="6">
        <v>72</v>
      </c>
      <c r="D20" s="6">
        <v>36</v>
      </c>
      <c r="E20" s="10">
        <v>72</v>
      </c>
    </row>
    <row r="21" spans="1:5" ht="30" x14ac:dyDescent="0.25">
      <c r="A21" s="63" t="s">
        <v>110</v>
      </c>
      <c r="B21" s="9" t="s">
        <v>108</v>
      </c>
      <c r="C21" s="6">
        <v>72</v>
      </c>
      <c r="D21" s="6">
        <v>36</v>
      </c>
      <c r="E21" s="10">
        <v>72</v>
      </c>
    </row>
    <row r="22" spans="1:5" ht="30" x14ac:dyDescent="0.25">
      <c r="A22" s="63" t="s">
        <v>111</v>
      </c>
      <c r="B22" s="9" t="s">
        <v>108</v>
      </c>
      <c r="C22" s="6">
        <v>72</v>
      </c>
      <c r="D22" s="6">
        <v>36</v>
      </c>
      <c r="E22" s="10">
        <v>72</v>
      </c>
    </row>
    <row r="23" spans="1:5" ht="30" x14ac:dyDescent="0.25">
      <c r="A23" s="63" t="s">
        <v>112</v>
      </c>
      <c r="B23" s="9" t="s">
        <v>108</v>
      </c>
      <c r="C23" s="6">
        <v>72</v>
      </c>
      <c r="D23" s="6">
        <v>36</v>
      </c>
      <c r="E23" s="10">
        <v>72</v>
      </c>
    </row>
  </sheetData>
  <pageMargins left="0.51181102362204722" right="0.51181102362204722" top="0.78740157480314965" bottom="0.78740157480314965" header="0.31496062992125984" footer="0.31496062992125984"/>
  <pageSetup paperSize="9" orientation="landscape" horizontalDpi="0" verticalDpi="0" r:id="rId1"/>
  <tableParts count="2">
    <tablePart r:id="rId2"/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b0cf402-940c-4ff7-b376-8d4aa20462fb" xsi:nil="true"/>
    <lcf76f155ced4ddcb4097134ff3c332f xmlns="21ea7fde-dca4-4f7d-affb-413ad7bd7a5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A889A362F911C4FABE093E6FD817658" ma:contentTypeVersion="11" ma:contentTypeDescription="Crie um novo documento." ma:contentTypeScope="" ma:versionID="6c524c309a18998eee17d1d22b6e674c">
  <xsd:schema xmlns:xsd="http://www.w3.org/2001/XMLSchema" xmlns:xs="http://www.w3.org/2001/XMLSchema" xmlns:p="http://schemas.microsoft.com/office/2006/metadata/properties" xmlns:ns2="21ea7fde-dca4-4f7d-affb-413ad7bd7a50" xmlns:ns3="eb0cf402-940c-4ff7-b376-8d4aa20462fb" targetNamespace="http://schemas.microsoft.com/office/2006/metadata/properties" ma:root="true" ma:fieldsID="b99a33fcbe2ab63e6d868e773e97db89" ns2:_="" ns3:_="">
    <xsd:import namespace="21ea7fde-dca4-4f7d-affb-413ad7bd7a50"/>
    <xsd:import namespace="eb0cf402-940c-4ff7-b376-8d4aa20462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a7fde-dca4-4f7d-affb-413ad7bd7a5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f897d17-34fd-4a01-8f80-908009a6c4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0cf402-940c-4ff7-b376-8d4aa20462f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f021d1e-53e4-4d8a-819f-4163d1751cb4}" ma:internalName="TaxCatchAll" ma:showField="CatchAllData" ma:web="eb0cf402-940c-4ff7-b376-8d4aa20462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0191C7-1BFF-4A0D-A492-76F4868C395B}">
  <ds:schemaRefs>
    <ds:schemaRef ds:uri="http://schemas.microsoft.com/office/2006/metadata/properties"/>
    <ds:schemaRef ds:uri="http://schemas.microsoft.com/office/infopath/2007/PartnerControls"/>
    <ds:schemaRef ds:uri="eb0cf402-940c-4ff7-b376-8d4aa20462fb"/>
    <ds:schemaRef ds:uri="21ea7fde-dca4-4f7d-affb-413ad7bd7a50"/>
  </ds:schemaRefs>
</ds:datastoreItem>
</file>

<file path=customXml/itemProps2.xml><?xml version="1.0" encoding="utf-8"?>
<ds:datastoreItem xmlns:ds="http://schemas.openxmlformats.org/officeDocument/2006/customXml" ds:itemID="{5A24970E-11D5-4C6D-8594-9DDABACD48E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A4668C8-EF5A-4487-9826-F06E643875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ea7fde-dca4-4f7d-affb-413ad7bd7a50"/>
    <ds:schemaRef ds:uri="eb0cf402-940c-4ff7-b376-8d4aa20462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4</vt:i4>
      </vt:variant>
    </vt:vector>
  </HeadingPairs>
  <TitlesOfParts>
    <vt:vector size="9" baseType="lpstr">
      <vt:lpstr>PRAZO DA SANÇÃO 14133</vt:lpstr>
      <vt:lpstr>PRAZO DA SANÇÃO 8666</vt:lpstr>
      <vt:lpstr>MULTA MORATÓRIA</vt:lpstr>
      <vt:lpstr>MULTA COMPENSATORIA</vt:lpstr>
      <vt:lpstr>Lista</vt:lpstr>
      <vt:lpstr>Lista!Area_de_impressao</vt:lpstr>
      <vt:lpstr>'MULTA COMPENSATORIA'!Area_de_impressao</vt:lpstr>
      <vt:lpstr>'PRAZO DA SANÇÃO 14133'!Area_de_impressao</vt:lpstr>
      <vt:lpstr>'PRAZO DA SANÇÃO 8666'!Area_de_impressao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Ricardo França de Brito</dc:creator>
  <cp:keywords/>
  <dc:description/>
  <cp:lastModifiedBy>Patricia Dessimoni Raucci Mendonca</cp:lastModifiedBy>
  <cp:revision/>
  <cp:lastPrinted>2026-03-30T14:25:51Z</cp:lastPrinted>
  <dcterms:created xsi:type="dcterms:W3CDTF">2024-07-17T12:25:08Z</dcterms:created>
  <dcterms:modified xsi:type="dcterms:W3CDTF">2026-03-30T14:26:57Z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0x0101006A889A362F911C4FABE093E6FD817658</vt:lpwstr>
  </property>
  <property fmtid="{D5CDD505-2E9C-101B-9397-08002B2CF9AE}" pid="3" name="MediaServiceImageTags">
    <vt:lpwstr/>
  </property>
</Properties>
</file>